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Роспись доходов" sheetId="1" r:id="rId1"/>
  </sheets>
  <definedNames>
    <definedName name="_xlnm._FilterDatabase" localSheetId="0" hidden="1">'Роспись доходов'!$A$5:$N$234</definedName>
    <definedName name="LAST_CELL" localSheetId="0">'Роспись доходов'!$T$201</definedName>
  </definedNames>
  <calcPr calcId="125725"/>
</workbook>
</file>

<file path=xl/calcChain.xml><?xml version="1.0" encoding="utf-8"?>
<calcChain xmlns="http://schemas.openxmlformats.org/spreadsheetml/2006/main">
  <c r="Q147" i="1"/>
  <c r="Q146" s="1"/>
  <c r="P147"/>
  <c r="P146" s="1"/>
  <c r="T143"/>
  <c r="S143"/>
  <c r="R143"/>
  <c r="Q143"/>
  <c r="P143"/>
  <c r="T141"/>
  <c r="S141"/>
  <c r="R141"/>
  <c r="R140" s="1"/>
  <c r="Q141"/>
  <c r="Q140" s="1"/>
  <c r="P141"/>
  <c r="P140" s="1"/>
  <c r="T140"/>
  <c r="S140"/>
  <c r="T138"/>
  <c r="S138"/>
  <c r="R138"/>
  <c r="Q138"/>
  <c r="P138"/>
  <c r="T136"/>
  <c r="S136"/>
  <c r="R136"/>
  <c r="Q136"/>
  <c r="P136"/>
  <c r="Q133"/>
  <c r="P133"/>
  <c r="Q130"/>
  <c r="Q129" s="1"/>
  <c r="P130"/>
  <c r="P129" s="1"/>
  <c r="Q127"/>
  <c r="P127"/>
  <c r="Q125"/>
  <c r="P125"/>
  <c r="Q123"/>
  <c r="P123"/>
  <c r="Q121"/>
  <c r="P121"/>
  <c r="Q119"/>
  <c r="P119"/>
  <c r="Q116"/>
  <c r="Q115" s="1"/>
  <c r="P116"/>
  <c r="P115" s="1"/>
  <c r="Q112"/>
  <c r="P112"/>
  <c r="Q135" l="1"/>
  <c r="P135"/>
  <c r="T135"/>
  <c r="S135"/>
  <c r="R135"/>
  <c r="Q230" l="1"/>
  <c r="Q229" s="1"/>
  <c r="P230"/>
  <c r="P229" s="1"/>
  <c r="R230"/>
  <c r="R229" s="1"/>
  <c r="S230"/>
  <c r="S229" s="1"/>
  <c r="T230"/>
  <c r="T229" s="1"/>
  <c r="P221"/>
  <c r="T221"/>
  <c r="S221"/>
  <c r="R221"/>
  <c r="Q221"/>
  <c r="Q214"/>
  <c r="R214"/>
  <c r="S214"/>
  <c r="T214"/>
  <c r="P214"/>
  <c r="T212"/>
  <c r="S212"/>
  <c r="R212"/>
  <c r="Q212"/>
  <c r="P212"/>
  <c r="Q209"/>
  <c r="R209"/>
  <c r="S209"/>
  <c r="T209"/>
  <c r="P209"/>
  <c r="Q206"/>
  <c r="R206"/>
  <c r="S206"/>
  <c r="T206"/>
  <c r="P206"/>
  <c r="Q203"/>
  <c r="R203"/>
  <c r="S203"/>
  <c r="T203"/>
  <c r="P203"/>
  <c r="Q198"/>
  <c r="P198"/>
  <c r="Q194"/>
  <c r="P194"/>
  <c r="Q190"/>
  <c r="P190"/>
  <c r="Q186"/>
  <c r="P186"/>
  <c r="Q179"/>
  <c r="P179"/>
  <c r="Q175"/>
  <c r="P175"/>
  <c r="Q172"/>
  <c r="R172"/>
  <c r="S172"/>
  <c r="T172"/>
  <c r="P172"/>
  <c r="Q170"/>
  <c r="R170"/>
  <c r="S170"/>
  <c r="T170"/>
  <c r="P170"/>
  <c r="Q166"/>
  <c r="P166"/>
  <c r="Q161"/>
  <c r="P161"/>
  <c r="Q157"/>
  <c r="P157"/>
  <c r="Q153"/>
  <c r="P153"/>
  <c r="Q107"/>
  <c r="Q105" s="1"/>
  <c r="Q104" s="1"/>
  <c r="P107"/>
  <c r="P105" s="1"/>
  <c r="P104" s="1"/>
  <c r="Q101"/>
  <c r="Q100" s="1"/>
  <c r="P101"/>
  <c r="P100" s="1"/>
  <c r="Q96"/>
  <c r="R96"/>
  <c r="S96"/>
  <c r="T96"/>
  <c r="P96"/>
  <c r="Q91"/>
  <c r="Q90" s="1"/>
  <c r="P91"/>
  <c r="P90" s="1"/>
  <c r="Q68"/>
  <c r="P68"/>
  <c r="Q81"/>
  <c r="Q80" s="1"/>
  <c r="P81"/>
  <c r="P80" s="1"/>
  <c r="Q87"/>
  <c r="Q86" s="1"/>
  <c r="P87"/>
  <c r="P86" s="1"/>
  <c r="Q202" l="1"/>
  <c r="P202"/>
  <c r="R202"/>
  <c r="S202"/>
  <c r="T202"/>
  <c r="Q185"/>
  <c r="P165"/>
  <c r="Q165"/>
  <c r="P185"/>
  <c r="Q85"/>
  <c r="Q152"/>
  <c r="P152"/>
  <c r="P85"/>
  <c r="Q99"/>
  <c r="P99"/>
  <c r="Q74" l="1"/>
  <c r="P74"/>
  <c r="Q64"/>
  <c r="P64"/>
  <c r="Q60"/>
  <c r="P60"/>
  <c r="Q58"/>
  <c r="P58"/>
  <c r="P57" l="1"/>
  <c r="Q57"/>
  <c r="Q63"/>
  <c r="P63"/>
  <c r="Q47" l="1"/>
  <c r="P47"/>
  <c r="Q51"/>
  <c r="P51"/>
  <c r="Q54"/>
  <c r="P54"/>
  <c r="Q43"/>
  <c r="P43"/>
  <c r="Q41"/>
  <c r="P41"/>
  <c r="Q39"/>
  <c r="P39"/>
  <c r="Q37"/>
  <c r="P37"/>
  <c r="Q35"/>
  <c r="P35"/>
  <c r="Q8"/>
  <c r="P8"/>
  <c r="Q11"/>
  <c r="P11"/>
  <c r="Q31"/>
  <c r="Q29"/>
  <c r="Q27"/>
  <c r="Q25"/>
  <c r="P31"/>
  <c r="P29"/>
  <c r="P27"/>
  <c r="P25"/>
  <c r="Q7" l="1"/>
  <c r="P7"/>
  <c r="Q46"/>
  <c r="P46"/>
  <c r="Q34"/>
  <c r="Q33" s="1"/>
  <c r="P34"/>
  <c r="P33" s="1"/>
  <c r="P24"/>
  <c r="P23" s="1"/>
  <c r="Q24"/>
  <c r="Q23" s="1"/>
</calcChain>
</file>

<file path=xl/sharedStrings.xml><?xml version="1.0" encoding="utf-8"?>
<sst xmlns="http://schemas.openxmlformats.org/spreadsheetml/2006/main" count="2663" uniqueCount="530">
  <si>
    <t>000</t>
  </si>
  <si>
    <t>НАЛОГОВЫЕ И НЕНАЛОГОВЫЕ ДОХОДЫ</t>
  </si>
  <si>
    <t>182</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</si>
  <si>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</si>
  <si>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</si>
  <si>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</si>
  <si>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</si>
  <si>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</si>
  <si>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</si>
  <si>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</si>
  <si>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</si>
  <si>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</si>
  <si>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</si>
  <si>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</si>
  <si>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</si>
  <si>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</si>
  <si>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</si>
  <si>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</si>
  <si>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</si>
  <si>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</si>
  <si>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</si>
  <si>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</si>
  <si>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</si>
  <si>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</si>
  <si>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</si>
  <si>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</si>
  <si>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</si>
  <si>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</si>
  <si>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НАЛОГИ НА ИМУЩЕСТВО</t>
  </si>
  <si>
    <t>Налог на имущество физических лиц</t>
  </si>
  <si>
    <t>Земельный налог</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</si>
  <si>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</si>
  <si>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</si>
  <si>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Земельный налог с физических лиц</t>
  </si>
  <si>
    <t>Земельный налог с физических лиц, обладающих земельным участком, расположенным в границах муниципальных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</si>
  <si>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</si>
  <si>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</si>
  <si>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</si>
  <si>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</si>
  <si>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</si>
  <si>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163</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</si>
  <si>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</si>
  <si>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</si>
  <si>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</si>
  <si>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</si>
  <si>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</si>
  <si>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</si>
  <si>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</si>
  <si>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округов (за исключением земельных участков)</t>
  </si>
  <si>
    <t>ДОХОДЫ ОТ ОКАЗАНИЯ ПЛАТНЫХ УСЛУГ И КОМПЕНСАЦИИ ЗАТРАТ ГОСУДАРСТВА</t>
  </si>
  <si>
    <t>904</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</si>
  <si>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</si>
  <si>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</si>
  <si>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округов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</si>
  <si>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</si>
  <si>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</si>
  <si>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</si>
  <si>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</si>
  <si>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</si>
  <si>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</si>
  <si>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</si>
  <si>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</si>
  <si>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</si>
  <si>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</si>
  <si>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</si>
  <si>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</si>
  <si>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</si>
  <si>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</si>
  <si>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</si>
  <si>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</si>
  <si>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</si>
  <si>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</si>
  <si>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</si>
  <si>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</si>
  <si>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</si>
  <si>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</si>
  <si>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</si>
  <si>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</si>
  <si>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</si>
  <si>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</si>
  <si>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</si>
  <si>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</si>
  <si>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</si>
  <si>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</si>
  <si>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</si>
  <si>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</si>
  <si>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031</t>
  </si>
  <si>
    <t>032</t>
  </si>
  <si>
    <t>910</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</si>
  <si>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</si>
  <si>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</si>
  <si>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</si>
  <si>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</si>
  <si>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округов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</si>
  <si>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</si>
  <si>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округов на поддержку мер по обеспечению сбалансированности бюджетов</t>
  </si>
  <si>
    <t>Прочие дотации</t>
  </si>
  <si>
    <t>Прочие дотации бюджетам муниципальных округов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</si>
  <si>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</si>
  <si>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</si>
  <si>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</si>
  <si>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поддержку отрасли культуры</t>
  </si>
  <si>
    <t>Субсидии бюджетам муниципальных округов на поддержку отрасли культуры</t>
  </si>
  <si>
    <t>Прочие субсидии</t>
  </si>
  <si>
    <t>Прочие субсидии бюджетам муниципальных округов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</si>
  <si>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</si>
  <si>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</si>
  <si>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</si>
  <si>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</si>
  <si>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</si>
  <si>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</si>
  <si>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</si>
  <si>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</si>
  <si>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</si>
  <si>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ИТОГО:</t>
  </si>
  <si>
    <t>1</t>
  </si>
  <si>
    <t>00</t>
  </si>
  <si>
    <t>0000</t>
  </si>
  <si>
    <t>01</t>
  </si>
  <si>
    <t>110</t>
  </si>
  <si>
    <t>010</t>
  </si>
  <si>
    <t>012</t>
  </si>
  <si>
    <t>02</t>
  </si>
  <si>
    <t>020</t>
  </si>
  <si>
    <t>030</t>
  </si>
  <si>
    <t>040</t>
  </si>
  <si>
    <t>130</t>
  </si>
  <si>
    <t>140</t>
  </si>
  <si>
    <t>210</t>
  </si>
  <si>
    <t>230</t>
  </si>
  <si>
    <t>03</t>
  </si>
  <si>
    <t>231</t>
  </si>
  <si>
    <t>240</t>
  </si>
  <si>
    <t>241</t>
  </si>
  <si>
    <t>250</t>
  </si>
  <si>
    <t>251</t>
  </si>
  <si>
    <t>260</t>
  </si>
  <si>
    <t>261</t>
  </si>
  <si>
    <t>05</t>
  </si>
  <si>
    <t>011</t>
  </si>
  <si>
    <t>021</t>
  </si>
  <si>
    <t>04</t>
  </si>
  <si>
    <t>06</t>
  </si>
  <si>
    <t>10</t>
  </si>
  <si>
    <t>14</t>
  </si>
  <si>
    <t>042</t>
  </si>
  <si>
    <t>08</t>
  </si>
  <si>
    <t>11</t>
  </si>
  <si>
    <t>120</t>
  </si>
  <si>
    <t>024</t>
  </si>
  <si>
    <t>070</t>
  </si>
  <si>
    <t>074</t>
  </si>
  <si>
    <t>13</t>
  </si>
  <si>
    <t>990</t>
  </si>
  <si>
    <t>994</t>
  </si>
  <si>
    <t>060</t>
  </si>
  <si>
    <t>064</t>
  </si>
  <si>
    <t>410</t>
  </si>
  <si>
    <t>043</t>
  </si>
  <si>
    <t>430</t>
  </si>
  <si>
    <t>16</t>
  </si>
  <si>
    <t>050</t>
  </si>
  <si>
    <t>053</t>
  </si>
  <si>
    <t>063</t>
  </si>
  <si>
    <t>073</t>
  </si>
  <si>
    <t>080</t>
  </si>
  <si>
    <t>083</t>
  </si>
  <si>
    <t>143</t>
  </si>
  <si>
    <t>150</t>
  </si>
  <si>
    <t>153</t>
  </si>
  <si>
    <t>190</t>
  </si>
  <si>
    <t>193</t>
  </si>
  <si>
    <t>200</t>
  </si>
  <si>
    <t>203</t>
  </si>
  <si>
    <t>2</t>
  </si>
  <si>
    <t>15</t>
  </si>
  <si>
    <t>001</t>
  </si>
  <si>
    <t>002</t>
  </si>
  <si>
    <t>19</t>
  </si>
  <si>
    <t>999</t>
  </si>
  <si>
    <t>20</t>
  </si>
  <si>
    <t>25</t>
  </si>
  <si>
    <t>304</t>
  </si>
  <si>
    <t>519</t>
  </si>
  <si>
    <t>29</t>
  </si>
  <si>
    <t>30</t>
  </si>
  <si>
    <t>029</t>
  </si>
  <si>
    <t>35</t>
  </si>
  <si>
    <t>118</t>
  </si>
  <si>
    <t>(руб.)</t>
  </si>
  <si>
    <t>№ пп</t>
  </si>
  <si>
    <t>Код классификации доходов бюджета</t>
  </si>
  <si>
    <t>Наименование кода классификации доходов бюджета</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</si>
  <si>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</si>
  <si>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</si>
  <si>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</si>
  <si>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</si>
  <si>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</si>
  <si>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</si>
  <si>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</si>
  <si>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</si>
  <si>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3</t>
  </si>
  <si>
    <t>4</t>
  </si>
  <si>
    <t>5</t>
  </si>
  <si>
    <t>6</t>
  </si>
  <si>
    <t>7</t>
  </si>
  <si>
    <t>8</t>
  </si>
  <si>
    <t>9</t>
  </si>
  <si>
    <t>12</t>
  </si>
  <si>
    <t>17</t>
  </si>
  <si>
    <t>18</t>
  </si>
  <si>
    <t>21</t>
  </si>
  <si>
    <t>22</t>
  </si>
  <si>
    <t>23</t>
  </si>
  <si>
    <t>24</t>
  </si>
  <si>
    <t>26</t>
  </si>
  <si>
    <t>27</t>
  </si>
  <si>
    <t>28</t>
  </si>
  <si>
    <t>31</t>
  </si>
  <si>
    <t>32</t>
  </si>
  <si>
    <t>33</t>
  </si>
  <si>
    <t>34</t>
  </si>
  <si>
    <t>36</t>
  </si>
  <si>
    <t>37</t>
  </si>
  <si>
    <t>38</t>
  </si>
  <si>
    <t>40</t>
  </si>
  <si>
    <t>41</t>
  </si>
  <si>
    <t>43</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</si>
  <si>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</si>
  <si>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</si>
  <si>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</si>
  <si>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</si>
  <si>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</si>
  <si>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</si>
  <si>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</si>
  <si>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</si>
  <si>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</si>
  <si>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</si>
  <si>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</si>
  <si>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</si>
  <si>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</si>
  <si>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</si>
  <si>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</si>
  <si>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</si>
  <si>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</si>
  <si>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</si>
  <si>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</si>
  <si>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</si>
  <si>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</si>
  <si>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</si>
  <si>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</si>
  <si>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</si>
  <si>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</si>
  <si>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</si>
  <si>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</si>
  <si>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</si>
  <si>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</si>
  <si>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</si>
  <si>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</si>
  <si>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</si>
  <si>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</si>
  <si>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</si>
  <si>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</si>
  <si>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</si>
  <si>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</si>
  <si>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</si>
  <si>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</si>
  <si>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</si>
  <si>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</si>
  <si>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</si>
  <si>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</si>
  <si>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</si>
  <si>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</si>
  <si>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</si>
  <si>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</si>
  <si>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</si>
  <si>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</si>
  <si>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</si>
  <si>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</si>
  <si>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</si>
  <si>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</si>
  <si>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</si>
  <si>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</si>
  <si>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</si>
  <si>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</si>
  <si>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</si>
  <si>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</si>
  <si>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</si>
  <si>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</si>
  <si>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</si>
  <si>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</si>
  <si>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</si>
  <si>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111</t>
  </si>
  <si>
    <t>112</t>
  </si>
  <si>
    <t>113</t>
  </si>
  <si>
    <t>114</t>
  </si>
  <si>
    <t>115</t>
  </si>
  <si>
    <t>116</t>
  </si>
  <si>
    <t>122</t>
  </si>
  <si>
    <t>123</t>
  </si>
  <si>
    <t>124</t>
  </si>
  <si>
    <t>144</t>
  </si>
  <si>
    <t>145</t>
  </si>
  <si>
    <t>146</t>
  </si>
  <si>
    <t>147</t>
  </si>
  <si>
    <t>148</t>
  </si>
  <si>
    <t>149</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</si>
  <si>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</si>
  <si>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2025 год</t>
  </si>
  <si>
    <t>2026 год</t>
  </si>
  <si>
    <t>2027 год</t>
  </si>
  <si>
    <t>Нормативы распределения доходов в бюджет округа, %</t>
  </si>
  <si>
    <t>Управление Федеральной налоговой службы по Красноярскому краю</t>
  </si>
  <si>
    <t>2028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</si>
  <si>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</si>
  <si>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</si>
  <si>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</si>
  <si>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</si>
  <si>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</si>
  <si>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</si>
  <si>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</si>
  <si>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Министерство природных ресурсов и лесного комплекса Красноярского края</t>
  </si>
  <si>
    <t>Министерство экологии Красноярского края</t>
  </si>
  <si>
    <t>Управление делами Губернатора и Правительства Красноярского края</t>
  </si>
  <si>
    <t>Агентство по обеспечению деятельности мировых судей Красноярского края</t>
  </si>
  <si>
    <t>Финансовое управление администрации Дзержинского-Тасеевского муниципрального округа Красноярского края</t>
  </si>
  <si>
    <t>Реестр источников доходов  бюджета Дзержинско-Тасеевского муниципального округа</t>
  </si>
  <si>
    <t>Наименование главного администратора доходов бюджета муниципального округа</t>
  </si>
  <si>
    <t>Отдел муниципального имущества и земельных отношений администрации Дзержинско-Тасеевского муниципального округа</t>
  </si>
  <si>
    <t>Администрация Дзержинско-Тасеевского муниципального округа Красноярского края</t>
  </si>
  <si>
    <t>Показатели прогноза доходов бюджета</t>
  </si>
  <si>
    <t>Оценка 
2025 года</t>
  </si>
  <si>
    <t>показатели кассовых поступлений 
в 2025 году 
(по состоянию 
на 01.10.2025)</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</si>
  <si>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</si>
  <si>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</si>
  <si>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</si>
  <si>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022</t>
  </si>
  <si>
    <t>Налог, взимаемый в связи с применением патентной системы налогообложения, зачисляемый в бюджеты муниципальных районов</t>
  </si>
  <si>
    <t>Налог на имущество физических лиц, взимаемый по ставкам, применяемым к объектам налогообложения, расположенным в границах сельских поселений</t>
  </si>
  <si>
    <t>033</t>
  </si>
  <si>
    <t>Земельный налог с организаций,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</si>
  <si>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сельских поселений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</si>
  <si>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</si>
  <si>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013</t>
  </si>
  <si>
    <t>Отдел муниципального имущества и земельных отношений администрации Дзержинского муниципального района</t>
  </si>
  <si>
    <t>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</si>
  <si>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</si>
  <si>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005</t>
  </si>
  <si>
    <t>сельсоветы Дзержинского района</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</si>
  <si>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</si>
  <si>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075</t>
  </si>
  <si>
    <t xml:space="preserve">Доходы от сдачи в аренду имущества, составляющего казну муниципальных районов (за исключением земельных участков)  </t>
  </si>
  <si>
    <t>Доходы от сдачи в аренду имущества, составляющего казну сельских поселений (за исключением земельных участков)</t>
  </si>
  <si>
    <t>сельсоветы Тасеевского района</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</si>
  <si>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</si>
  <si>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</si>
  <si>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</si>
  <si>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</si>
  <si>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t>
  </si>
  <si>
    <t>041</t>
  </si>
  <si>
    <t>048</t>
  </si>
  <si>
    <t>Енисейское межрегиональное управление Федеральной службы по надзору в сфере природопользования</t>
  </si>
  <si>
    <t>995</t>
  </si>
  <si>
    <t>Прочие доходы от оказания платных услуг (работ) получателями средств бюджетов муниципальных районов</t>
  </si>
  <si>
    <t>Администрация Дзержинского района Красноярского края</t>
  </si>
  <si>
    <t>Доходы, поступающие в порядке возмещения расходов, понесенных в связи с эксплуатацией имущества муниципальных районов</t>
  </si>
  <si>
    <t>065</t>
  </si>
  <si>
    <t>Отдел муниципального имущества и земельных отношений администрации Дзержинского  района</t>
  </si>
  <si>
    <t xml:space="preserve">Прочие доходы от компенсации затрат государства </t>
  </si>
  <si>
    <t>Прочие доходы от компенсации затрат бюджетов муниципальных районов</t>
  </si>
  <si>
    <t>Доходы, поступающие в порядке возмещения расходов, понесенных в связи с эксплуатацией имущества сельских поселений</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</si>
  <si>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</si>
  <si>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</si>
  <si>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Отдел муниципального имущества и земельных отношений администрации Дзержинского района</t>
  </si>
  <si>
    <t>090</t>
  </si>
  <si>
    <t>Финансовое управление администрации Дзержинско-Тасеевского муниципрального округа Красноярского края</t>
  </si>
  <si>
    <t>Дотации бюджетам муниципальных районов на выравнивание бюджетной обеспеченности из бюджета субъекта Российской Федерации</t>
  </si>
  <si>
    <t>Дотации бюджетам муниципальных районов на поддержку мер по обеспечению сбалансированности бюджетов</t>
  </si>
  <si>
    <t>Финансовое управление администрации Дзержинского района Красноярского края</t>
  </si>
  <si>
    <t>Прочие дотации бюджетам муниципальных районов</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</si>
  <si>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</si>
  <si>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создание модельных муниципальных библиотек</t>
  </si>
  <si>
    <t>Субсидии бюджетам муниципальных районов на создание модельных муниципальных библиотек</t>
  </si>
  <si>
    <t>454</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</si>
  <si>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</si>
  <si>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</si>
  <si>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497</t>
  </si>
  <si>
    <t>Субсидии бюджетам муниципальных районов на поддержку отрасли культуры</t>
  </si>
  <si>
    <t>Прочие субсидии бюджетам муниципальных районов</t>
  </si>
  <si>
    <t>Прочие субсидии бюджетам сельских поселений</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</si>
  <si>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</si>
  <si>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</si>
  <si>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</si>
  <si>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</si>
  <si>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муниципальных образований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t>
  </si>
  <si>
    <t>Иные межбюджетные трансферты</t>
  </si>
  <si>
    <t>179</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</si>
  <si>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</si>
  <si>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</si>
  <si>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</si>
  <si>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</si>
  <si>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303</t>
  </si>
  <si>
    <t>Межбюджетные трансферты, передаваемые бюджетам на поддержку отрасли культуры</t>
  </si>
  <si>
    <t>Межбюджетные трансферты, передаваемые бюджетам муниципальных районов на поддержку отрасли культуры</t>
  </si>
  <si>
    <t>Прочие межбюджетные трансферты, передаваемые бюджетам</t>
  </si>
  <si>
    <t>Прочие межбюджетные трансферты, передаваемые бюджетам муниципальных районов</t>
  </si>
  <si>
    <t>Прочие межбюджетные трансферты, передаваемые бюджетам сельских поселений</t>
  </si>
  <si>
    <t>БЕЗВОЗМЕЗДНЫЕ ПОСТУПЛЕНИЯ ОТ НЕГОСУДАРСТВЕННЫХ ОРГАНИЗАЦИЙ</t>
  </si>
  <si>
    <t>Прочие безвозмездные поступления от негосударственных организаций в бюджеты сельских поселений</t>
  </si>
  <si>
    <t>099</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</si>
  <si>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</si>
  <si>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</si>
  <si>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</si>
  <si>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</si>
  <si>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бюджетными учреждениями остатков субсидий прошлых лет</t>
  </si>
  <si>
    <t>07</t>
  </si>
  <si>
    <t>ПРОЧИЕ БЕЗВОЗМЕЗДНЫЕ ПОСТУПЛЕНИЯ</t>
  </si>
  <si>
    <t>Прочие безвозмездные поступления в бюджеты муниципальных районов</t>
  </si>
  <si>
    <t>Доходы бюджетов муниципальных районов от возврата иными организациями остатков субсидий прошлых лет</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</si>
  <si>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</si>
  <si>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</si>
  <si>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</si>
  <si>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</si>
  <si>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</si>
  <si>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</si>
  <si>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</si>
  <si>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</si>
  <si>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</si>
  <si>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</si>
  <si>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</si>
  <si>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</si>
  <si>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</si>
  <si>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</si>
  <si>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129</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</si>
  <si>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</si>
  <si>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t>
  </si>
  <si>
    <t>39</t>
  </si>
  <si>
    <t>42</t>
  </si>
  <si>
    <t>44</t>
  </si>
  <si>
    <t>109</t>
  </si>
  <si>
    <t>117</t>
  </si>
  <si>
    <t>119</t>
  </si>
  <si>
    <t>121</t>
  </si>
  <si>
    <t>125</t>
  </si>
  <si>
    <t>126</t>
  </si>
  <si>
    <t>127</t>
  </si>
  <si>
    <t>128</t>
  </si>
  <si>
    <t>131</t>
  </si>
  <si>
    <t>132</t>
  </si>
  <si>
    <t>133</t>
  </si>
  <si>
    <t>134</t>
  </si>
  <si>
    <t>135</t>
  </si>
  <si>
    <t>136</t>
  </si>
  <si>
    <t>137</t>
  </si>
  <si>
    <t>138</t>
  </si>
  <si>
    <t>139</t>
  </si>
  <si>
    <t>141</t>
  </si>
  <si>
    <t>142</t>
  </si>
  <si>
    <t>151</t>
  </si>
  <si>
    <t>152</t>
  </si>
  <si>
    <t>154</t>
  </si>
  <si>
    <t>155</t>
  </si>
  <si>
    <t>156</t>
  </si>
  <si>
    <t>157</t>
  </si>
  <si>
    <t>158</t>
  </si>
  <si>
    <t>159</t>
  </si>
  <si>
    <t>160</t>
  </si>
  <si>
    <t>161</t>
  </si>
  <si>
    <t>162</t>
  </si>
  <si>
    <t>164</t>
  </si>
  <si>
    <t>165</t>
  </si>
  <si>
    <t>166</t>
  </si>
  <si>
    <t>167</t>
  </si>
  <si>
    <t>168</t>
  </si>
  <si>
    <t>169</t>
  </si>
  <si>
    <t>170</t>
  </si>
  <si>
    <t>171</t>
  </si>
  <si>
    <t>172</t>
  </si>
  <si>
    <t>173</t>
  </si>
  <si>
    <t>174</t>
  </si>
  <si>
    <t>175</t>
  </si>
  <si>
    <t>176</t>
  </si>
  <si>
    <t>177</t>
  </si>
  <si>
    <t>178</t>
  </si>
  <si>
    <t>180</t>
  </si>
  <si>
    <t>181</t>
  </si>
  <si>
    <t>183</t>
  </si>
  <si>
    <t>184</t>
  </si>
  <si>
    <t>185</t>
  </si>
  <si>
    <t>186</t>
  </si>
  <si>
    <t>187</t>
  </si>
  <si>
    <t>188</t>
  </si>
  <si>
    <t>189</t>
  </si>
  <si>
    <t>191</t>
  </si>
  <si>
    <t>192</t>
  </si>
  <si>
    <t>194</t>
  </si>
  <si>
    <t>195</t>
  </si>
  <si>
    <t>196</t>
  </si>
  <si>
    <t>197</t>
  </si>
  <si>
    <t>198</t>
  </si>
  <si>
    <t>199</t>
  </si>
  <si>
    <t>201</t>
  </si>
  <si>
    <t>202</t>
  </si>
  <si>
    <t>204</t>
  </si>
  <si>
    <t>205</t>
  </si>
  <si>
    <t>206</t>
  </si>
  <si>
    <t>207</t>
  </si>
  <si>
    <t>208</t>
  </si>
  <si>
    <t>209</t>
  </si>
  <si>
    <t>211</t>
  </si>
  <si>
    <t>212</t>
  </si>
  <si>
    <t>213</t>
  </si>
  <si>
    <t>214</t>
  </si>
  <si>
    <t>215</t>
  </si>
  <si>
    <t>216</t>
  </si>
  <si>
    <t>217</t>
  </si>
  <si>
    <t>218</t>
  </si>
  <si>
    <t>219</t>
  </si>
  <si>
    <t>220</t>
  </si>
  <si>
    <t>221</t>
  </si>
  <si>
    <t>222</t>
  </si>
  <si>
    <t>223</t>
  </si>
  <si>
    <t>224</t>
  </si>
  <si>
    <t>225</t>
  </si>
  <si>
    <t>226</t>
  </si>
  <si>
    <t>227</t>
  </si>
  <si>
    <t>228</t>
  </si>
  <si>
    <t>229</t>
  </si>
  <si>
    <t>администрация Тасеевского  района Красноярского края</t>
  </si>
  <si>
    <t>Финансовое управление администрации Тасеевского района Красноярского края</t>
  </si>
</sst>
</file>

<file path=xl/styles.xml><?xml version="1.0" encoding="utf-8"?>
<styleSheet xmlns="http://schemas.openxmlformats.org/spreadsheetml/2006/main">
  <numFmts count="2">
    <numFmt numFmtId="164" formatCode="?"/>
    <numFmt numFmtId="165" formatCode="[$-10419]#,##0.00"/>
  </numFmts>
  <fonts count="11">
    <font>
      <sz val="10"/>
      <name val="Arial"/>
    </font>
    <font>
      <sz val="12"/>
      <name val="Times New Roman"/>
      <family val="1"/>
      <charset val="204"/>
    </font>
    <font>
      <b/>
      <sz val="12"/>
      <name val="Times New Roman"/>
      <family val="1"/>
      <charset val="204"/>
    </font>
    <font>
      <sz val="10"/>
      <name val="Arial"/>
      <family val="2"/>
      <charset val="204"/>
    </font>
    <font>
      <sz val="12"/>
      <name val="Times New Roman"/>
      <family val="1"/>
    </font>
    <font>
      <b/>
      <sz val="14"/>
      <name val="Times New Roman"/>
      <family val="1"/>
      <charset val="204"/>
    </font>
    <font>
      <sz val="11"/>
      <name val="Times New Roman"/>
      <family val="1"/>
      <charset val="204"/>
    </font>
    <font>
      <sz val="11"/>
      <color rgb="FF000000"/>
      <name val="Calibri"/>
      <family val="2"/>
      <scheme val="minor"/>
    </font>
    <font>
      <sz val="12"/>
      <color rgb="FF000000"/>
      <name val="Times New Roman"/>
      <family val="1"/>
      <charset val="204"/>
    </font>
    <font>
      <b/>
      <sz val="12"/>
      <color rgb="FF000000"/>
      <name val="Times New Roman"/>
      <family val="1"/>
      <charset val="204"/>
    </font>
    <font>
      <sz val="10"/>
      <color rgb="FF00000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diagonal/>
    </border>
  </borders>
  <cellStyleXfs count="3">
    <xf numFmtId="0" fontId="0" fillId="0" borderId="0"/>
    <xf numFmtId="0" fontId="3" fillId="0" borderId="0"/>
    <xf numFmtId="0" fontId="7" fillId="0" borderId="0"/>
  </cellStyleXfs>
  <cellXfs count="72">
    <xf numFmtId="0" fontId="0" fillId="0" borderId="0" xfId="0"/>
    <xf numFmtId="0" fontId="1" fillId="0" borderId="0" xfId="0" applyFont="1"/>
    <xf numFmtId="0" fontId="1" fillId="0" borderId="0" xfId="1" applyFont="1" applyAlignment="1">
      <alignment horizontal="center" vertical="center"/>
    </xf>
    <xf numFmtId="0" fontId="1" fillId="0" borderId="0" xfId="1" applyFont="1"/>
    <xf numFmtId="0" fontId="1" fillId="0" borderId="0" xfId="1" applyFont="1" applyAlignment="1">
      <alignment horizontal="right"/>
    </xf>
    <xf numFmtId="0" fontId="1" fillId="0" borderId="1" xfId="0" applyNumberFormat="1" applyFont="1" applyFill="1" applyBorder="1" applyAlignment="1">
      <alignment horizontal="center" vertical="center" textRotation="90" wrapText="1"/>
    </xf>
    <xf numFmtId="0" fontId="1" fillId="0" borderId="1" xfId="0" applyFont="1" applyBorder="1" applyAlignment="1">
      <alignment horizontal="center" vertical="center"/>
    </xf>
    <xf numFmtId="49" fontId="2" fillId="0" borderId="1" xfId="0" applyNumberFormat="1" applyFont="1" applyBorder="1" applyAlignment="1" applyProtection="1">
      <alignment horizontal="left" vertical="center" wrapText="1"/>
    </xf>
    <xf numFmtId="1" fontId="1" fillId="0" borderId="1" xfId="0" applyNumberFormat="1" applyFont="1" applyBorder="1" applyAlignment="1" applyProtection="1">
      <alignment horizontal="center" vertical="center" wrapText="1"/>
    </xf>
    <xf numFmtId="4" fontId="2"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164"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left" vertical="center" wrapText="1"/>
    </xf>
    <xf numFmtId="4" fontId="2" fillId="0" borderId="1" xfId="0" applyNumberFormat="1" applyFont="1" applyBorder="1" applyAlignment="1" applyProtection="1">
      <alignment horizontal="right" wrapText="1"/>
    </xf>
    <xf numFmtId="49" fontId="2" fillId="0" borderId="1" xfId="0" applyNumberFormat="1" applyFont="1" applyBorder="1" applyAlignment="1" applyProtection="1">
      <alignment horizontal="center" wrapText="1"/>
    </xf>
    <xf numFmtId="0" fontId="1" fillId="0" borderId="1" xfId="0" applyNumberFormat="1" applyFont="1" applyFill="1" applyBorder="1" applyAlignment="1">
      <alignment vertical="center" wrapText="1"/>
    </xf>
    <xf numFmtId="0" fontId="1" fillId="0" borderId="1" xfId="0" quotePrefix="1" applyNumberFormat="1" applyFont="1" applyFill="1" applyBorder="1" applyAlignment="1">
      <alignment horizontal="left" vertical="top" wrapText="1"/>
    </xf>
    <xf numFmtId="0" fontId="4" fillId="0" borderId="1" xfId="0" quotePrefix="1" applyNumberFormat="1" applyFont="1" applyFill="1" applyBorder="1" applyAlignment="1">
      <alignment horizontal="left" vertical="top" wrapText="1"/>
    </xf>
    <xf numFmtId="0" fontId="1" fillId="2" borderId="1" xfId="0" applyFont="1" applyFill="1" applyBorder="1" applyAlignment="1">
      <alignment vertical="center" wrapText="1"/>
    </xf>
    <xf numFmtId="49" fontId="1" fillId="3" borderId="1" xfId="0" applyNumberFormat="1" applyFont="1" applyFill="1" applyBorder="1" applyAlignment="1" applyProtection="1">
      <alignment horizontal="left" vertical="center" wrapText="1"/>
    </xf>
    <xf numFmtId="49" fontId="1" fillId="3" borderId="1" xfId="0" applyNumberFormat="1" applyFont="1" applyFill="1" applyBorder="1" applyAlignment="1" applyProtection="1">
      <alignment horizontal="center" vertical="center" wrapText="1"/>
    </xf>
    <xf numFmtId="0" fontId="1" fillId="0" borderId="2" xfId="0" applyFont="1" applyFill="1" applyBorder="1" applyAlignment="1">
      <alignment vertical="center" textRotation="90" wrapText="1"/>
    </xf>
    <xf numFmtId="0" fontId="6" fillId="0" borderId="2" xfId="0" applyFont="1" applyFill="1" applyBorder="1" applyAlignment="1">
      <alignment horizontal="center" vertical="center" wrapText="1"/>
    </xf>
    <xf numFmtId="4" fontId="1" fillId="0" borderId="1" xfId="0" applyNumberFormat="1" applyFont="1" applyFill="1" applyBorder="1" applyAlignment="1">
      <alignment horizontal="right" vertical="center" wrapText="1"/>
    </xf>
    <xf numFmtId="4" fontId="1" fillId="0" borderId="1" xfId="0" applyNumberFormat="1" applyFont="1" applyBorder="1" applyAlignment="1">
      <alignment horizontal="right" vertical="center" wrapText="1"/>
    </xf>
    <xf numFmtId="4" fontId="1" fillId="2" borderId="1" xfId="0" applyNumberFormat="1" applyFont="1" applyFill="1" applyBorder="1" applyAlignment="1">
      <alignment horizontal="right" vertical="center" wrapText="1"/>
    </xf>
    <xf numFmtId="0" fontId="8" fillId="0" borderId="8" xfId="2" applyNumberFormat="1" applyFont="1" applyFill="1" applyBorder="1" applyAlignment="1">
      <alignment horizontal="left" vertical="top" wrapText="1" readingOrder="1"/>
    </xf>
    <xf numFmtId="0" fontId="9" fillId="0" borderId="8" xfId="2" applyNumberFormat="1" applyFont="1" applyFill="1" applyBorder="1" applyAlignment="1">
      <alignment horizontal="left" wrapText="1" readingOrder="1"/>
    </xf>
    <xf numFmtId="49" fontId="1" fillId="0" borderId="1" xfId="0" applyNumberFormat="1" applyFont="1" applyBorder="1" applyAlignment="1" applyProtection="1">
      <alignment vertical="center" wrapText="1"/>
    </xf>
    <xf numFmtId="4" fontId="2" fillId="0" borderId="1" xfId="0" applyNumberFormat="1" applyFont="1" applyBorder="1" applyAlignment="1">
      <alignment horizontal="right" vertical="center" wrapText="1"/>
    </xf>
    <xf numFmtId="0" fontId="1" fillId="0" borderId="1" xfId="0" applyFont="1" applyBorder="1" applyAlignment="1">
      <alignment vertical="center" wrapText="1"/>
    </xf>
    <xf numFmtId="49" fontId="2" fillId="0" borderId="1" xfId="0" applyNumberFormat="1" applyFont="1" applyBorder="1" applyAlignment="1" applyProtection="1">
      <alignment horizontal="center" vertical="center" wrapText="1"/>
    </xf>
    <xf numFmtId="0" fontId="9" fillId="0" borderId="8" xfId="2" applyNumberFormat="1" applyFont="1" applyFill="1" applyBorder="1" applyAlignment="1">
      <alignment horizontal="left" vertical="top" wrapText="1" readingOrder="1"/>
    </xf>
    <xf numFmtId="49" fontId="2" fillId="3" borderId="1" xfId="0" applyNumberFormat="1" applyFont="1" applyFill="1" applyBorder="1" applyAlignment="1" applyProtection="1">
      <alignment horizontal="left" vertical="center" wrapText="1"/>
    </xf>
    <xf numFmtId="49" fontId="1" fillId="0" borderId="2" xfId="0" applyNumberFormat="1" applyFont="1" applyBorder="1" applyAlignment="1" applyProtection="1">
      <alignment vertical="center" wrapText="1"/>
    </xf>
    <xf numFmtId="0" fontId="1" fillId="0" borderId="2" xfId="0" applyFont="1" applyBorder="1" applyAlignment="1">
      <alignment vertical="center" wrapText="1"/>
    </xf>
    <xf numFmtId="164" fontId="2" fillId="0" borderId="1" xfId="0" applyNumberFormat="1" applyFont="1" applyBorder="1" applyAlignment="1" applyProtection="1">
      <alignment vertical="center" wrapText="1"/>
    </xf>
    <xf numFmtId="164" fontId="1" fillId="0" borderId="1" xfId="0" applyNumberFormat="1" applyFont="1" applyBorder="1" applyAlignment="1" applyProtection="1">
      <alignment vertical="center" wrapText="1"/>
    </xf>
    <xf numFmtId="49" fontId="2" fillId="0" borderId="1" xfId="0" applyNumberFormat="1" applyFont="1" applyBorder="1" applyAlignment="1" applyProtection="1">
      <alignment vertical="center" wrapText="1"/>
    </xf>
    <xf numFmtId="49" fontId="1" fillId="0" borderId="9" xfId="0" applyNumberFormat="1" applyFont="1" applyBorder="1" applyAlignment="1" applyProtection="1">
      <alignment vertical="center" wrapText="1"/>
    </xf>
    <xf numFmtId="165" fontId="10" fillId="0" borderId="1" xfId="2" applyNumberFormat="1" applyFont="1" applyFill="1" applyBorder="1" applyAlignment="1">
      <alignment horizontal="right" wrapText="1" readingOrder="1"/>
    </xf>
    <xf numFmtId="0" fontId="9" fillId="0" borderId="10" xfId="2" applyNumberFormat="1" applyFont="1" applyFill="1" applyBorder="1" applyAlignment="1">
      <alignment horizontal="left" vertical="top" wrapText="1" readingOrder="1"/>
    </xf>
    <xf numFmtId="4" fontId="2" fillId="2" borderId="1" xfId="0" applyNumberFormat="1" applyFont="1" applyFill="1" applyBorder="1" applyAlignment="1">
      <alignment horizontal="right" vertical="center" wrapText="1"/>
    </xf>
    <xf numFmtId="0" fontId="8" fillId="0" borderId="1" xfId="2" applyNumberFormat="1" applyFont="1" applyFill="1" applyBorder="1" applyAlignment="1">
      <alignment horizontal="left" vertical="top" wrapText="1" readingOrder="1"/>
    </xf>
    <xf numFmtId="0" fontId="9" fillId="0" borderId="1" xfId="2" applyNumberFormat="1" applyFont="1" applyFill="1" applyBorder="1" applyAlignment="1">
      <alignment horizontal="left" vertical="top" wrapText="1" readingOrder="1"/>
    </xf>
    <xf numFmtId="0" fontId="1" fillId="0" borderId="1" xfId="0" applyNumberFormat="1" applyFont="1" applyFill="1" applyBorder="1" applyAlignment="1">
      <alignment horizontal="center" vertical="center" wrapText="1"/>
    </xf>
    <xf numFmtId="164" fontId="1" fillId="0" borderId="1" xfId="0" applyNumberFormat="1" applyFont="1" applyBorder="1" applyAlignment="1" applyProtection="1">
      <alignment horizontal="center" vertical="center" wrapText="1"/>
    </xf>
    <xf numFmtId="164" fontId="2" fillId="0" borderId="1" xfId="0" applyNumberFormat="1" applyFont="1" applyBorder="1" applyAlignment="1" applyProtection="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5" fillId="0" borderId="0" xfId="1" applyFont="1" applyAlignment="1">
      <alignment horizontal="center"/>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1" fillId="0" borderId="1" xfId="0" applyFont="1" applyFill="1" applyBorder="1" applyAlignment="1">
      <alignment horizontal="center" vertical="center" wrapText="1"/>
    </xf>
    <xf numFmtId="0" fontId="1" fillId="3" borderId="2" xfId="1" applyFont="1" applyFill="1" applyBorder="1" applyAlignment="1">
      <alignment horizontal="center" vertical="center" wrapText="1"/>
    </xf>
    <xf numFmtId="0" fontId="1" fillId="3" borderId="6" xfId="1" applyFont="1" applyFill="1" applyBorder="1" applyAlignment="1">
      <alignment horizontal="center" vertical="center" wrapText="1"/>
    </xf>
    <xf numFmtId="49" fontId="2" fillId="0" borderId="1" xfId="0" applyNumberFormat="1" applyFont="1" applyBorder="1" applyAlignment="1" applyProtection="1">
      <alignment horizontal="center" wrapText="1"/>
    </xf>
    <xf numFmtId="0" fontId="1" fillId="0" borderId="1" xfId="1" applyFont="1" applyBorder="1" applyAlignment="1" applyProtection="1">
      <alignment horizontal="center" vertical="center" wrapText="1"/>
    </xf>
    <xf numFmtId="49" fontId="1" fillId="0" borderId="1" xfId="0"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1" fillId="0" borderId="2" xfId="1" quotePrefix="1"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quotePrefix="1" applyFont="1" applyFill="1" applyBorder="1" applyAlignment="1">
      <alignment horizontal="center" vertical="center" wrapText="1"/>
    </xf>
    <xf numFmtId="0" fontId="6" fillId="0" borderId="5" xfId="0" quotePrefix="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cellXfs>
  <cellStyles count="3">
    <cellStyle name="Normal 6" xfId="2"/>
    <cellStyle name="Обычный" xfId="0" builtinId="0"/>
    <cellStyle name="Обычный_Роспись доходов"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234"/>
  <sheetViews>
    <sheetView showGridLines="0" tabSelected="1" view="pageBreakPreview" topLeftCell="A222" zoomScale="60" zoomScaleNormal="70" workbookViewId="0">
      <selection activeCell="R80" sqref="R80:T80"/>
    </sheetView>
  </sheetViews>
  <sheetFormatPr defaultRowHeight="12.75" customHeight="1"/>
  <cols>
    <col min="1" max="1" width="6.5703125" style="1" customWidth="1"/>
    <col min="2" max="2" width="7.140625" style="1" customWidth="1"/>
    <col min="3" max="3" width="6" style="1" customWidth="1"/>
    <col min="4" max="9" width="6.5703125" style="1" customWidth="1"/>
    <col min="10" max="10" width="69.28515625" style="1" customWidth="1"/>
    <col min="11" max="11" width="32.28515625" style="1" customWidth="1"/>
    <col min="12" max="15" width="6.140625" style="1" customWidth="1"/>
    <col min="16" max="19" width="19.5703125" style="1" customWidth="1"/>
    <col min="20" max="20" width="18.42578125" style="1" customWidth="1"/>
  </cols>
  <sheetData>
    <row r="1" spans="1:20" ht="34.5" customHeight="1">
      <c r="A1" s="56" t="s">
        <v>326</v>
      </c>
      <c r="B1" s="56"/>
      <c r="C1" s="56"/>
      <c r="D1" s="56"/>
      <c r="E1" s="56"/>
      <c r="F1" s="56"/>
      <c r="G1" s="56"/>
      <c r="H1" s="56"/>
      <c r="I1" s="56"/>
      <c r="J1" s="56"/>
      <c r="K1" s="56"/>
      <c r="L1" s="56"/>
      <c r="M1" s="56"/>
      <c r="N1" s="56"/>
      <c r="O1" s="56"/>
      <c r="P1" s="56"/>
      <c r="Q1" s="56"/>
      <c r="R1" s="56"/>
      <c r="S1" s="56"/>
      <c r="T1" s="56"/>
    </row>
    <row r="2" spans="1:20" ht="12.75" customHeight="1">
      <c r="A2" s="2"/>
      <c r="B2" s="3"/>
      <c r="C2" s="3"/>
      <c r="D2" s="3"/>
      <c r="E2" s="3"/>
      <c r="F2" s="3"/>
      <c r="G2" s="3"/>
      <c r="H2" s="3"/>
      <c r="I2" s="3"/>
      <c r="J2" s="3"/>
      <c r="K2" s="3"/>
      <c r="L2" s="3"/>
      <c r="M2" s="3"/>
      <c r="N2" s="3"/>
      <c r="O2" s="3"/>
      <c r="P2" s="3"/>
      <c r="Q2" s="3"/>
      <c r="R2" s="3"/>
      <c r="S2" s="3"/>
      <c r="T2" s="4" t="s">
        <v>189</v>
      </c>
    </row>
    <row r="3" spans="1:20" ht="61.5" customHeight="1">
      <c r="A3" s="63" t="s">
        <v>190</v>
      </c>
      <c r="B3" s="64" t="s">
        <v>191</v>
      </c>
      <c r="C3" s="64"/>
      <c r="D3" s="64"/>
      <c r="E3" s="64"/>
      <c r="F3" s="64"/>
      <c r="G3" s="64"/>
      <c r="H3" s="64"/>
      <c r="I3" s="64"/>
      <c r="J3" s="65" t="s">
        <v>192</v>
      </c>
      <c r="K3" s="57" t="s">
        <v>327</v>
      </c>
      <c r="L3" s="59" t="s">
        <v>311</v>
      </c>
      <c r="M3" s="59"/>
      <c r="N3" s="59"/>
      <c r="O3" s="59"/>
      <c r="P3" s="70" t="s">
        <v>332</v>
      </c>
      <c r="Q3" s="60" t="s">
        <v>331</v>
      </c>
      <c r="R3" s="67" t="s">
        <v>330</v>
      </c>
      <c r="S3" s="68"/>
      <c r="T3" s="69"/>
    </row>
    <row r="4" spans="1:20" ht="123.75" customHeight="1">
      <c r="A4" s="63"/>
      <c r="B4" s="5" t="s">
        <v>193</v>
      </c>
      <c r="C4" s="5" t="s">
        <v>194</v>
      </c>
      <c r="D4" s="5" t="s">
        <v>195</v>
      </c>
      <c r="E4" s="5" t="s">
        <v>196</v>
      </c>
      <c r="F4" s="5" t="s">
        <v>197</v>
      </c>
      <c r="G4" s="5" t="s">
        <v>198</v>
      </c>
      <c r="H4" s="5" t="s">
        <v>199</v>
      </c>
      <c r="I4" s="5" t="s">
        <v>200</v>
      </c>
      <c r="J4" s="66"/>
      <c r="K4" s="58"/>
      <c r="L4" s="23" t="s">
        <v>308</v>
      </c>
      <c r="M4" s="23" t="s">
        <v>309</v>
      </c>
      <c r="N4" s="23" t="s">
        <v>310</v>
      </c>
      <c r="O4" s="23" t="s">
        <v>313</v>
      </c>
      <c r="P4" s="71"/>
      <c r="Q4" s="61"/>
      <c r="R4" s="24" t="s">
        <v>309</v>
      </c>
      <c r="S4" s="24" t="s">
        <v>310</v>
      </c>
      <c r="T4" s="24" t="s">
        <v>313</v>
      </c>
    </row>
    <row r="5" spans="1:20" ht="22.5" customHeight="1">
      <c r="A5" s="6"/>
      <c r="B5" s="6">
        <v>1</v>
      </c>
      <c r="C5" s="6">
        <v>2</v>
      </c>
      <c r="D5" s="6">
        <v>3</v>
      </c>
      <c r="E5" s="6">
        <v>4</v>
      </c>
      <c r="F5" s="6">
        <v>5</v>
      </c>
      <c r="G5" s="6">
        <v>6</v>
      </c>
      <c r="H5" s="6">
        <v>7</v>
      </c>
      <c r="I5" s="6">
        <v>8</v>
      </c>
      <c r="J5" s="6">
        <v>9</v>
      </c>
      <c r="K5" s="6">
        <v>10</v>
      </c>
      <c r="L5" s="6">
        <v>11</v>
      </c>
      <c r="M5" s="6">
        <v>12</v>
      </c>
      <c r="N5" s="6">
        <v>13</v>
      </c>
      <c r="O5" s="6">
        <v>14</v>
      </c>
      <c r="P5" s="6"/>
      <c r="Q5" s="6">
        <v>15</v>
      </c>
      <c r="R5" s="6">
        <v>16</v>
      </c>
      <c r="S5" s="6">
        <v>17</v>
      </c>
      <c r="T5" s="6">
        <v>18</v>
      </c>
    </row>
    <row r="6" spans="1:20" ht="15.75">
      <c r="A6" s="11" t="s">
        <v>115</v>
      </c>
      <c r="B6" s="11" t="s">
        <v>0</v>
      </c>
      <c r="C6" s="8" t="s">
        <v>115</v>
      </c>
      <c r="D6" s="8" t="s">
        <v>116</v>
      </c>
      <c r="E6" s="8" t="s">
        <v>116</v>
      </c>
      <c r="F6" s="8" t="s">
        <v>0</v>
      </c>
      <c r="G6" s="8" t="s">
        <v>116</v>
      </c>
      <c r="H6" s="8" t="s">
        <v>117</v>
      </c>
      <c r="I6" s="8" t="s">
        <v>0</v>
      </c>
      <c r="J6" s="7" t="s">
        <v>1</v>
      </c>
      <c r="K6" s="7"/>
      <c r="L6" s="33"/>
      <c r="M6" s="33"/>
      <c r="N6" s="33"/>
      <c r="O6" s="33"/>
      <c r="P6" s="9"/>
      <c r="Q6" s="9"/>
      <c r="R6" s="9">
        <v>269691119</v>
      </c>
      <c r="S6" s="9">
        <v>289779052</v>
      </c>
      <c r="T6" s="9">
        <v>305458834</v>
      </c>
    </row>
    <row r="7" spans="1:20" ht="15.75">
      <c r="A7" s="11" t="s">
        <v>174</v>
      </c>
      <c r="B7" s="11" t="s">
        <v>2</v>
      </c>
      <c r="C7" s="8" t="s">
        <v>115</v>
      </c>
      <c r="D7" s="8" t="s">
        <v>118</v>
      </c>
      <c r="E7" s="8" t="s">
        <v>116</v>
      </c>
      <c r="F7" s="8" t="s">
        <v>0</v>
      </c>
      <c r="G7" s="8" t="s">
        <v>116</v>
      </c>
      <c r="H7" s="8" t="s">
        <v>117</v>
      </c>
      <c r="I7" s="8" t="s">
        <v>0</v>
      </c>
      <c r="J7" s="7" t="s">
        <v>3</v>
      </c>
      <c r="K7" s="7"/>
      <c r="L7" s="33"/>
      <c r="M7" s="33"/>
      <c r="N7" s="33"/>
      <c r="O7" s="33"/>
      <c r="P7" s="9">
        <f>P8+P11</f>
        <v>78961498.529999986</v>
      </c>
      <c r="Q7" s="9">
        <f>Q8+Q11</f>
        <v>121652233</v>
      </c>
      <c r="R7" s="9">
        <v>140578336</v>
      </c>
      <c r="S7" s="9">
        <v>152013439</v>
      </c>
      <c r="T7" s="9">
        <v>162218775</v>
      </c>
    </row>
    <row r="8" spans="1:20" ht="15.75">
      <c r="A8" s="11" t="s">
        <v>201</v>
      </c>
      <c r="B8" s="11" t="s">
        <v>2</v>
      </c>
      <c r="C8" s="8" t="s">
        <v>115</v>
      </c>
      <c r="D8" s="8" t="s">
        <v>118</v>
      </c>
      <c r="E8" s="8" t="s">
        <v>118</v>
      </c>
      <c r="F8" s="8" t="s">
        <v>0</v>
      </c>
      <c r="G8" s="8" t="s">
        <v>116</v>
      </c>
      <c r="H8" s="8" t="s">
        <v>117</v>
      </c>
      <c r="I8" s="8" t="s">
        <v>119</v>
      </c>
      <c r="J8" s="7" t="s">
        <v>4</v>
      </c>
      <c r="K8" s="7"/>
      <c r="L8" s="33"/>
      <c r="M8" s="33"/>
      <c r="N8" s="33"/>
      <c r="O8" s="33"/>
      <c r="P8" s="9">
        <f>P9</f>
        <v>201684.32</v>
      </c>
      <c r="Q8" s="9">
        <f>Q9</f>
        <v>201684</v>
      </c>
      <c r="R8" s="9">
        <v>333043</v>
      </c>
      <c r="S8" s="9">
        <v>345506</v>
      </c>
      <c r="T8" s="9">
        <v>359015</v>
      </c>
    </row>
    <row r="9" spans="1:20" ht="47.25">
      <c r="A9" s="11" t="s">
        <v>202</v>
      </c>
      <c r="B9" s="11" t="s">
        <v>2</v>
      </c>
      <c r="C9" s="8" t="s">
        <v>115</v>
      </c>
      <c r="D9" s="8" t="s">
        <v>118</v>
      </c>
      <c r="E9" s="8" t="s">
        <v>118</v>
      </c>
      <c r="F9" s="8" t="s">
        <v>120</v>
      </c>
      <c r="G9" s="8" t="s">
        <v>116</v>
      </c>
      <c r="H9" s="8" t="s">
        <v>117</v>
      </c>
      <c r="I9" s="8" t="s">
        <v>119</v>
      </c>
      <c r="J9" s="7" t="s">
        <v>5</v>
      </c>
      <c r="K9" s="7"/>
      <c r="L9" s="33"/>
      <c r="M9" s="33"/>
      <c r="N9" s="33"/>
      <c r="O9" s="33"/>
      <c r="P9" s="9">
        <v>201684.32</v>
      </c>
      <c r="Q9" s="9">
        <v>201684</v>
      </c>
      <c r="R9" s="9">
        <v>333043</v>
      </c>
      <c r="S9" s="9">
        <v>345506</v>
      </c>
      <c r="T9" s="9">
        <v>359015</v>
      </c>
    </row>
    <row r="10" spans="1:20" ht="157.5">
      <c r="A10" s="11" t="s">
        <v>203</v>
      </c>
      <c r="B10" s="11" t="s">
        <v>2</v>
      </c>
      <c r="C10" s="8" t="s">
        <v>115</v>
      </c>
      <c r="D10" s="8" t="s">
        <v>118</v>
      </c>
      <c r="E10" s="8" t="s">
        <v>118</v>
      </c>
      <c r="F10" s="8" t="s">
        <v>121</v>
      </c>
      <c r="G10" s="8" t="s">
        <v>122</v>
      </c>
      <c r="H10" s="8" t="s">
        <v>117</v>
      </c>
      <c r="I10" s="8" t="s">
        <v>119</v>
      </c>
      <c r="J10" s="12" t="s">
        <v>6</v>
      </c>
      <c r="K10" s="17" t="s">
        <v>312</v>
      </c>
      <c r="L10" s="47">
        <v>10</v>
      </c>
      <c r="M10" s="47">
        <v>10</v>
      </c>
      <c r="N10" s="47">
        <v>10</v>
      </c>
      <c r="O10" s="47">
        <v>10</v>
      </c>
      <c r="P10" s="13">
        <v>201684.32</v>
      </c>
      <c r="Q10" s="13">
        <v>201684</v>
      </c>
      <c r="R10" s="13">
        <v>333043</v>
      </c>
      <c r="S10" s="13">
        <v>345506</v>
      </c>
      <c r="T10" s="13">
        <v>359015</v>
      </c>
    </row>
    <row r="11" spans="1:20" ht="16.5" customHeight="1">
      <c r="A11" s="11" t="s">
        <v>204</v>
      </c>
      <c r="B11" s="11" t="s">
        <v>2</v>
      </c>
      <c r="C11" s="8" t="s">
        <v>115</v>
      </c>
      <c r="D11" s="8" t="s">
        <v>118</v>
      </c>
      <c r="E11" s="8" t="s">
        <v>122</v>
      </c>
      <c r="F11" s="8" t="s">
        <v>0</v>
      </c>
      <c r="G11" s="8" t="s">
        <v>118</v>
      </c>
      <c r="H11" s="8" t="s">
        <v>117</v>
      </c>
      <c r="I11" s="8" t="s">
        <v>119</v>
      </c>
      <c r="J11" s="7" t="s">
        <v>7</v>
      </c>
      <c r="K11" s="7"/>
      <c r="L11" s="33"/>
      <c r="M11" s="33"/>
      <c r="N11" s="33"/>
      <c r="O11" s="33"/>
      <c r="P11" s="9">
        <f>SUM(P12:P22)</f>
        <v>78759814.209999993</v>
      </c>
      <c r="Q11" s="9">
        <f>SUM(Q12:Q22)</f>
        <v>121450549</v>
      </c>
      <c r="R11" s="9">
        <v>140245293</v>
      </c>
      <c r="S11" s="9">
        <v>151667933</v>
      </c>
      <c r="T11" s="9">
        <v>161859760</v>
      </c>
    </row>
    <row r="12" spans="1:20" ht="220.5">
      <c r="A12" s="11" t="s">
        <v>205</v>
      </c>
      <c r="B12" s="11" t="s">
        <v>2</v>
      </c>
      <c r="C12" s="8" t="s">
        <v>115</v>
      </c>
      <c r="D12" s="8" t="s">
        <v>118</v>
      </c>
      <c r="E12" s="8" t="s">
        <v>122</v>
      </c>
      <c r="F12" s="8" t="s">
        <v>120</v>
      </c>
      <c r="G12" s="8" t="s">
        <v>118</v>
      </c>
      <c r="H12" s="8" t="s">
        <v>117</v>
      </c>
      <c r="I12" s="8" t="s">
        <v>119</v>
      </c>
      <c r="J12" s="12" t="s">
        <v>314</v>
      </c>
      <c r="K12" s="17" t="s">
        <v>312</v>
      </c>
      <c r="L12" s="47">
        <v>30</v>
      </c>
      <c r="M12" s="47">
        <v>30</v>
      </c>
      <c r="N12" s="47">
        <v>30</v>
      </c>
      <c r="O12" s="47">
        <v>30</v>
      </c>
      <c r="P12" s="25">
        <v>55456976.149999999</v>
      </c>
      <c r="Q12" s="13">
        <v>84779128.409999996</v>
      </c>
      <c r="R12" s="13">
        <v>100590431</v>
      </c>
      <c r="S12" s="13">
        <v>108773417</v>
      </c>
      <c r="T12" s="13">
        <v>115746188</v>
      </c>
    </row>
    <row r="13" spans="1:20" ht="157.5">
      <c r="A13" s="11" t="s">
        <v>206</v>
      </c>
      <c r="B13" s="11" t="s">
        <v>2</v>
      </c>
      <c r="C13" s="8" t="s">
        <v>115</v>
      </c>
      <c r="D13" s="8" t="s">
        <v>118</v>
      </c>
      <c r="E13" s="8" t="s">
        <v>122</v>
      </c>
      <c r="F13" s="8" t="s">
        <v>123</v>
      </c>
      <c r="G13" s="8" t="s">
        <v>118</v>
      </c>
      <c r="H13" s="8" t="s">
        <v>117</v>
      </c>
      <c r="I13" s="8" t="s">
        <v>119</v>
      </c>
      <c r="J13" s="12" t="s">
        <v>315</v>
      </c>
      <c r="K13" s="17" t="s">
        <v>312</v>
      </c>
      <c r="L13" s="47">
        <v>30</v>
      </c>
      <c r="M13" s="47">
        <v>30</v>
      </c>
      <c r="N13" s="47">
        <v>30</v>
      </c>
      <c r="O13" s="47">
        <v>30</v>
      </c>
      <c r="P13" s="25">
        <v>-60072.35</v>
      </c>
      <c r="Q13" s="13">
        <v>266158.26</v>
      </c>
      <c r="R13" s="13">
        <v>198389</v>
      </c>
      <c r="S13" s="13">
        <v>198389</v>
      </c>
      <c r="T13" s="13">
        <v>199290</v>
      </c>
    </row>
    <row r="14" spans="1:20" ht="157.5">
      <c r="A14" s="11" t="s">
        <v>207</v>
      </c>
      <c r="B14" s="11" t="s">
        <v>2</v>
      </c>
      <c r="C14" s="8" t="s">
        <v>115</v>
      </c>
      <c r="D14" s="8" t="s">
        <v>118</v>
      </c>
      <c r="E14" s="8" t="s">
        <v>122</v>
      </c>
      <c r="F14" s="11" t="s">
        <v>140</v>
      </c>
      <c r="G14" s="8" t="s">
        <v>118</v>
      </c>
      <c r="H14" s="8" t="s">
        <v>117</v>
      </c>
      <c r="I14" s="8" t="s">
        <v>119</v>
      </c>
      <c r="J14" s="28" t="s">
        <v>333</v>
      </c>
      <c r="K14" s="17" t="s">
        <v>312</v>
      </c>
      <c r="L14" s="11" t="s">
        <v>215</v>
      </c>
      <c r="M14" s="11" t="s">
        <v>215</v>
      </c>
      <c r="N14" s="11" t="s">
        <v>215</v>
      </c>
      <c r="O14" s="11" t="s">
        <v>215</v>
      </c>
      <c r="P14" s="25">
        <v>97.67</v>
      </c>
      <c r="Q14" s="13">
        <v>0</v>
      </c>
      <c r="R14" s="13">
        <v>0</v>
      </c>
      <c r="S14" s="13">
        <v>0</v>
      </c>
      <c r="T14" s="13">
        <v>0</v>
      </c>
    </row>
    <row r="15" spans="1:20" ht="157.5">
      <c r="A15" s="11" t="s">
        <v>143</v>
      </c>
      <c r="B15" s="11" t="s">
        <v>2</v>
      </c>
      <c r="C15" s="8" t="s">
        <v>115</v>
      </c>
      <c r="D15" s="8" t="s">
        <v>118</v>
      </c>
      <c r="E15" s="8" t="s">
        <v>122</v>
      </c>
      <c r="F15" s="11" t="s">
        <v>336</v>
      </c>
      <c r="G15" s="8" t="s">
        <v>118</v>
      </c>
      <c r="H15" s="8" t="s">
        <v>117</v>
      </c>
      <c r="I15" s="8" t="s">
        <v>119</v>
      </c>
      <c r="J15" s="28" t="s">
        <v>334</v>
      </c>
      <c r="K15" s="17" t="s">
        <v>312</v>
      </c>
      <c r="L15" s="11" t="s">
        <v>215</v>
      </c>
      <c r="M15" s="11" t="s">
        <v>215</v>
      </c>
      <c r="N15" s="11" t="s">
        <v>215</v>
      </c>
      <c r="O15" s="11" t="s">
        <v>215</v>
      </c>
      <c r="P15" s="25">
        <v>24.69</v>
      </c>
      <c r="Q15" s="13">
        <v>0</v>
      </c>
      <c r="R15" s="13">
        <v>0</v>
      </c>
      <c r="S15" s="13">
        <v>0</v>
      </c>
      <c r="T15" s="13">
        <v>0</v>
      </c>
    </row>
    <row r="16" spans="1:20" ht="141.75">
      <c r="A16" s="11" t="s">
        <v>147</v>
      </c>
      <c r="B16" s="11" t="s">
        <v>2</v>
      </c>
      <c r="C16" s="8" t="s">
        <v>115</v>
      </c>
      <c r="D16" s="8" t="s">
        <v>118</v>
      </c>
      <c r="E16" s="8" t="s">
        <v>122</v>
      </c>
      <c r="F16" s="8" t="s">
        <v>124</v>
      </c>
      <c r="G16" s="8" t="s">
        <v>118</v>
      </c>
      <c r="H16" s="8" t="s">
        <v>117</v>
      </c>
      <c r="I16" s="8" t="s">
        <v>119</v>
      </c>
      <c r="J16" s="18" t="s">
        <v>316</v>
      </c>
      <c r="K16" s="17" t="s">
        <v>312</v>
      </c>
      <c r="L16" s="47">
        <v>30</v>
      </c>
      <c r="M16" s="47">
        <v>30</v>
      </c>
      <c r="N16" s="47">
        <v>30</v>
      </c>
      <c r="O16" s="47">
        <v>30</v>
      </c>
      <c r="P16" s="25">
        <v>580443.92000000004</v>
      </c>
      <c r="Q16" s="13">
        <v>1418756.35</v>
      </c>
      <c r="R16" s="13">
        <v>569100</v>
      </c>
      <c r="S16" s="13">
        <v>577500</v>
      </c>
      <c r="T16" s="13">
        <v>586500</v>
      </c>
    </row>
    <row r="17" spans="1:20" ht="94.5">
      <c r="A17" s="11" t="s">
        <v>208</v>
      </c>
      <c r="B17" s="11" t="s">
        <v>2</v>
      </c>
      <c r="C17" s="8" t="s">
        <v>115</v>
      </c>
      <c r="D17" s="8" t="s">
        <v>118</v>
      </c>
      <c r="E17" s="8" t="s">
        <v>122</v>
      </c>
      <c r="F17" s="8" t="s">
        <v>125</v>
      </c>
      <c r="G17" s="8" t="s">
        <v>118</v>
      </c>
      <c r="H17" s="8" t="s">
        <v>117</v>
      </c>
      <c r="I17" s="8" t="s">
        <v>119</v>
      </c>
      <c r="J17" s="18" t="s">
        <v>8</v>
      </c>
      <c r="K17" s="17" t="s">
        <v>312</v>
      </c>
      <c r="L17" s="47">
        <v>15</v>
      </c>
      <c r="M17" s="47">
        <v>15</v>
      </c>
      <c r="N17" s="47">
        <v>15</v>
      </c>
      <c r="O17" s="47">
        <v>15</v>
      </c>
      <c r="P17" s="25">
        <v>560770.35</v>
      </c>
      <c r="Q17" s="13">
        <v>626250</v>
      </c>
      <c r="R17" s="13">
        <v>583650</v>
      </c>
      <c r="S17" s="13">
        <v>592350</v>
      </c>
      <c r="T17" s="13">
        <v>601050</v>
      </c>
    </row>
    <row r="18" spans="1:20" ht="283.5">
      <c r="A18" s="11" t="s">
        <v>152</v>
      </c>
      <c r="B18" s="11" t="s">
        <v>2</v>
      </c>
      <c r="C18" s="8" t="s">
        <v>115</v>
      </c>
      <c r="D18" s="8" t="s">
        <v>118</v>
      </c>
      <c r="E18" s="8" t="s">
        <v>122</v>
      </c>
      <c r="F18" s="11" t="s">
        <v>165</v>
      </c>
      <c r="G18" s="8" t="s">
        <v>118</v>
      </c>
      <c r="H18" s="8" t="s">
        <v>117</v>
      </c>
      <c r="I18" s="8" t="s">
        <v>119</v>
      </c>
      <c r="J18" s="28" t="s">
        <v>335</v>
      </c>
      <c r="K18" s="17" t="s">
        <v>312</v>
      </c>
      <c r="L18" s="47">
        <v>30</v>
      </c>
      <c r="M18" s="47">
        <v>30</v>
      </c>
      <c r="N18" s="47">
        <v>30</v>
      </c>
      <c r="O18" s="47">
        <v>30</v>
      </c>
      <c r="P18" s="25">
        <v>-7875.14</v>
      </c>
      <c r="Q18" s="13">
        <v>113500</v>
      </c>
      <c r="R18" s="13">
        <v>0</v>
      </c>
      <c r="S18" s="13">
        <v>0</v>
      </c>
      <c r="T18" s="13">
        <v>0</v>
      </c>
    </row>
    <row r="19" spans="1:20" ht="110.25">
      <c r="A19" s="11" t="s">
        <v>144</v>
      </c>
      <c r="B19" s="11" t="s">
        <v>2</v>
      </c>
      <c r="C19" s="8" t="s">
        <v>115</v>
      </c>
      <c r="D19" s="8" t="s">
        <v>118</v>
      </c>
      <c r="E19" s="8" t="s">
        <v>122</v>
      </c>
      <c r="F19" s="8" t="s">
        <v>126</v>
      </c>
      <c r="G19" s="8" t="s">
        <v>118</v>
      </c>
      <c r="H19" s="8" t="s">
        <v>117</v>
      </c>
      <c r="I19" s="8" t="s">
        <v>119</v>
      </c>
      <c r="J19" s="19" t="s">
        <v>317</v>
      </c>
      <c r="K19" s="17" t="s">
        <v>312</v>
      </c>
      <c r="L19" s="47">
        <v>30</v>
      </c>
      <c r="M19" s="47">
        <v>30</v>
      </c>
      <c r="N19" s="47">
        <v>30</v>
      </c>
      <c r="O19" s="47">
        <v>30</v>
      </c>
      <c r="P19" s="25">
        <v>405366.45</v>
      </c>
      <c r="Q19" s="13">
        <v>274860.98</v>
      </c>
      <c r="R19" s="13">
        <v>451800</v>
      </c>
      <c r="S19" s="13">
        <v>453900</v>
      </c>
      <c r="T19" s="13">
        <v>459000</v>
      </c>
    </row>
    <row r="20" spans="1:20" ht="110.25">
      <c r="A20" s="11" t="s">
        <v>175</v>
      </c>
      <c r="B20" s="11" t="s">
        <v>2</v>
      </c>
      <c r="C20" s="8" t="s">
        <v>115</v>
      </c>
      <c r="D20" s="8" t="s">
        <v>118</v>
      </c>
      <c r="E20" s="8" t="s">
        <v>122</v>
      </c>
      <c r="F20" s="8" t="s">
        <v>127</v>
      </c>
      <c r="G20" s="8" t="s">
        <v>118</v>
      </c>
      <c r="H20" s="8" t="s">
        <v>117</v>
      </c>
      <c r="I20" s="8" t="s">
        <v>119</v>
      </c>
      <c r="J20" s="19" t="s">
        <v>318</v>
      </c>
      <c r="K20" s="17" t="s">
        <v>312</v>
      </c>
      <c r="L20" s="11" t="s">
        <v>215</v>
      </c>
      <c r="M20" s="11" t="s">
        <v>215</v>
      </c>
      <c r="N20" s="11" t="s">
        <v>215</v>
      </c>
      <c r="O20" s="11" t="s">
        <v>215</v>
      </c>
      <c r="P20" s="13">
        <v>620733.65</v>
      </c>
      <c r="Q20" s="13">
        <v>877186</v>
      </c>
      <c r="R20" s="13">
        <v>1228500</v>
      </c>
      <c r="S20" s="13">
        <v>1252160</v>
      </c>
      <c r="T20" s="13">
        <v>1253733</v>
      </c>
    </row>
    <row r="21" spans="1:20" ht="63">
      <c r="A21" s="11" t="s">
        <v>160</v>
      </c>
      <c r="B21" s="11" t="s">
        <v>2</v>
      </c>
      <c r="C21" s="8" t="s">
        <v>115</v>
      </c>
      <c r="D21" s="8" t="s">
        <v>118</v>
      </c>
      <c r="E21" s="8" t="s">
        <v>122</v>
      </c>
      <c r="F21" s="8" t="s">
        <v>128</v>
      </c>
      <c r="G21" s="8" t="s">
        <v>118</v>
      </c>
      <c r="H21" s="8" t="s">
        <v>117</v>
      </c>
      <c r="I21" s="8" t="s">
        <v>119</v>
      </c>
      <c r="J21" s="19" t="s">
        <v>9</v>
      </c>
      <c r="K21" s="17" t="s">
        <v>312</v>
      </c>
      <c r="L21" s="47">
        <v>30</v>
      </c>
      <c r="M21" s="47">
        <v>30</v>
      </c>
      <c r="N21" s="47">
        <v>30</v>
      </c>
      <c r="O21" s="47">
        <v>30</v>
      </c>
      <c r="P21" s="25">
        <v>21163698.300000001</v>
      </c>
      <c r="Q21" s="13">
        <v>33027209</v>
      </c>
      <c r="R21" s="13">
        <v>36588323</v>
      </c>
      <c r="S21" s="13">
        <v>39784337</v>
      </c>
      <c r="T21" s="13">
        <v>42977339</v>
      </c>
    </row>
    <row r="22" spans="1:20" ht="63">
      <c r="A22" s="11" t="s">
        <v>209</v>
      </c>
      <c r="B22" s="11" t="s">
        <v>2</v>
      </c>
      <c r="C22" s="8" t="s">
        <v>115</v>
      </c>
      <c r="D22" s="8" t="s">
        <v>118</v>
      </c>
      <c r="E22" s="8" t="s">
        <v>122</v>
      </c>
      <c r="F22" s="8" t="s">
        <v>129</v>
      </c>
      <c r="G22" s="8" t="s">
        <v>118</v>
      </c>
      <c r="H22" s="8" t="s">
        <v>117</v>
      </c>
      <c r="I22" s="8" t="s">
        <v>119</v>
      </c>
      <c r="J22" s="19" t="s">
        <v>319</v>
      </c>
      <c r="K22" s="17" t="s">
        <v>312</v>
      </c>
      <c r="L22" s="11" t="s">
        <v>215</v>
      </c>
      <c r="M22" s="11" t="s">
        <v>215</v>
      </c>
      <c r="N22" s="11" t="s">
        <v>215</v>
      </c>
      <c r="O22" s="11" t="s">
        <v>215</v>
      </c>
      <c r="P22" s="13">
        <v>39650.519999999997</v>
      </c>
      <c r="Q22" s="13">
        <v>67500</v>
      </c>
      <c r="R22" s="13">
        <v>35100</v>
      </c>
      <c r="S22" s="13">
        <v>35880</v>
      </c>
      <c r="T22" s="13">
        <v>36660</v>
      </c>
    </row>
    <row r="23" spans="1:20" ht="31.5">
      <c r="A23" s="11" t="s">
        <v>210</v>
      </c>
      <c r="B23" s="11" t="s">
        <v>2</v>
      </c>
      <c r="C23" s="8" t="s">
        <v>115</v>
      </c>
      <c r="D23" s="8" t="s">
        <v>130</v>
      </c>
      <c r="E23" s="8" t="s">
        <v>116</v>
      </c>
      <c r="F23" s="8" t="s">
        <v>0</v>
      </c>
      <c r="G23" s="8" t="s">
        <v>116</v>
      </c>
      <c r="H23" s="8" t="s">
        <v>117</v>
      </c>
      <c r="I23" s="8" t="s">
        <v>0</v>
      </c>
      <c r="J23" s="7" t="s">
        <v>10</v>
      </c>
      <c r="K23" s="7"/>
      <c r="L23" s="33"/>
      <c r="M23" s="33"/>
      <c r="N23" s="33"/>
      <c r="O23" s="33"/>
      <c r="P23" s="9">
        <f>P24</f>
        <v>8879954.4000000004</v>
      </c>
      <c r="Q23" s="9">
        <f>Q24</f>
        <v>11377100</v>
      </c>
      <c r="R23" s="9">
        <v>12298200</v>
      </c>
      <c r="S23" s="9">
        <v>16454562</v>
      </c>
      <c r="T23" s="9">
        <v>17169101</v>
      </c>
    </row>
    <row r="24" spans="1:20" ht="31.5">
      <c r="A24" s="11" t="s">
        <v>178</v>
      </c>
      <c r="B24" s="11" t="s">
        <v>2</v>
      </c>
      <c r="C24" s="8" t="s">
        <v>115</v>
      </c>
      <c r="D24" s="8" t="s">
        <v>130</v>
      </c>
      <c r="E24" s="8" t="s">
        <v>122</v>
      </c>
      <c r="F24" s="8" t="s">
        <v>0</v>
      </c>
      <c r="G24" s="8" t="s">
        <v>118</v>
      </c>
      <c r="H24" s="8" t="s">
        <v>117</v>
      </c>
      <c r="I24" s="8" t="s">
        <v>119</v>
      </c>
      <c r="J24" s="7" t="s">
        <v>11</v>
      </c>
      <c r="K24" s="7"/>
      <c r="L24" s="33"/>
      <c r="M24" s="33"/>
      <c r="N24" s="33"/>
      <c r="O24" s="33"/>
      <c r="P24" s="9">
        <f>P25+P27+P29+P31</f>
        <v>8879954.4000000004</v>
      </c>
      <c r="Q24" s="9">
        <f>Q25+Q27+Q29+Q31</f>
        <v>11377100</v>
      </c>
      <c r="R24" s="9">
        <v>12298200</v>
      </c>
      <c r="S24" s="9">
        <v>16454562</v>
      </c>
      <c r="T24" s="9">
        <v>17169101</v>
      </c>
    </row>
    <row r="25" spans="1:20" ht="78.75">
      <c r="A25" s="11" t="s">
        <v>180</v>
      </c>
      <c r="B25" s="11" t="s">
        <v>2</v>
      </c>
      <c r="C25" s="8" t="s">
        <v>115</v>
      </c>
      <c r="D25" s="8" t="s">
        <v>130</v>
      </c>
      <c r="E25" s="8" t="s">
        <v>122</v>
      </c>
      <c r="F25" s="8" t="s">
        <v>129</v>
      </c>
      <c r="G25" s="8" t="s">
        <v>118</v>
      </c>
      <c r="H25" s="8" t="s">
        <v>117</v>
      </c>
      <c r="I25" s="8" t="s">
        <v>119</v>
      </c>
      <c r="J25" s="7" t="s">
        <v>12</v>
      </c>
      <c r="K25" s="7"/>
      <c r="L25" s="33"/>
      <c r="M25" s="33"/>
      <c r="N25" s="33"/>
      <c r="O25" s="33"/>
      <c r="P25" s="9">
        <f>P26</f>
        <v>4493982.0999999996</v>
      </c>
      <c r="Q25" s="9">
        <f>Q26</f>
        <v>6066700</v>
      </c>
      <c r="R25" s="9">
        <v>6401100</v>
      </c>
      <c r="S25" s="9">
        <v>8583744</v>
      </c>
      <c r="T25" s="9">
        <v>8940054</v>
      </c>
    </row>
    <row r="26" spans="1:20" ht="110.25">
      <c r="A26" s="11" t="s">
        <v>211</v>
      </c>
      <c r="B26" s="11" t="s">
        <v>2</v>
      </c>
      <c r="C26" s="8" t="s">
        <v>115</v>
      </c>
      <c r="D26" s="8" t="s">
        <v>130</v>
      </c>
      <c r="E26" s="8" t="s">
        <v>122</v>
      </c>
      <c r="F26" s="8" t="s">
        <v>131</v>
      </c>
      <c r="G26" s="8" t="s">
        <v>118</v>
      </c>
      <c r="H26" s="8" t="s">
        <v>117</v>
      </c>
      <c r="I26" s="8" t="s">
        <v>119</v>
      </c>
      <c r="J26" s="12" t="s">
        <v>13</v>
      </c>
      <c r="K26" s="17" t="s">
        <v>312</v>
      </c>
      <c r="L26" s="48">
        <v>20</v>
      </c>
      <c r="M26" s="48">
        <v>20</v>
      </c>
      <c r="N26" s="48">
        <v>20</v>
      </c>
      <c r="O26" s="48">
        <v>20</v>
      </c>
      <c r="P26" s="13">
        <v>4493982.0999999996</v>
      </c>
      <c r="Q26" s="13">
        <v>6066700</v>
      </c>
      <c r="R26" s="13">
        <v>6401100</v>
      </c>
      <c r="S26" s="13">
        <v>8583744</v>
      </c>
      <c r="T26" s="13">
        <v>8940054</v>
      </c>
    </row>
    <row r="27" spans="1:20" ht="94.5">
      <c r="A27" s="11" t="s">
        <v>212</v>
      </c>
      <c r="B27" s="11" t="s">
        <v>2</v>
      </c>
      <c r="C27" s="8" t="s">
        <v>115</v>
      </c>
      <c r="D27" s="8" t="s">
        <v>130</v>
      </c>
      <c r="E27" s="8" t="s">
        <v>122</v>
      </c>
      <c r="F27" s="8" t="s">
        <v>132</v>
      </c>
      <c r="G27" s="8" t="s">
        <v>118</v>
      </c>
      <c r="H27" s="8" t="s">
        <v>117</v>
      </c>
      <c r="I27" s="8" t="s">
        <v>119</v>
      </c>
      <c r="J27" s="14" t="s">
        <v>14</v>
      </c>
      <c r="K27" s="14"/>
      <c r="L27" s="49"/>
      <c r="M27" s="49"/>
      <c r="N27" s="49"/>
      <c r="O27" s="49"/>
      <c r="P27" s="9">
        <f>P28</f>
        <v>26243.42</v>
      </c>
      <c r="Q27" s="9">
        <f>Q28</f>
        <v>30900</v>
      </c>
      <c r="R27" s="9">
        <v>30400</v>
      </c>
      <c r="S27" s="9">
        <v>35418</v>
      </c>
      <c r="T27" s="9">
        <v>42077</v>
      </c>
    </row>
    <row r="28" spans="1:20" ht="126">
      <c r="A28" s="11" t="s">
        <v>213</v>
      </c>
      <c r="B28" s="11" t="s">
        <v>2</v>
      </c>
      <c r="C28" s="8" t="s">
        <v>115</v>
      </c>
      <c r="D28" s="8" t="s">
        <v>130</v>
      </c>
      <c r="E28" s="8" t="s">
        <v>122</v>
      </c>
      <c r="F28" s="8" t="s">
        <v>133</v>
      </c>
      <c r="G28" s="8" t="s">
        <v>118</v>
      </c>
      <c r="H28" s="8" t="s">
        <v>117</v>
      </c>
      <c r="I28" s="8" t="s">
        <v>119</v>
      </c>
      <c r="J28" s="12" t="s">
        <v>15</v>
      </c>
      <c r="K28" s="17" t="s">
        <v>312</v>
      </c>
      <c r="L28" s="48">
        <v>20</v>
      </c>
      <c r="M28" s="48">
        <v>20</v>
      </c>
      <c r="N28" s="48">
        <v>20</v>
      </c>
      <c r="O28" s="48">
        <v>20</v>
      </c>
      <c r="P28" s="13">
        <v>26243.42</v>
      </c>
      <c r="Q28" s="13">
        <v>30900</v>
      </c>
      <c r="R28" s="13">
        <v>30400</v>
      </c>
      <c r="S28" s="13">
        <v>35418</v>
      </c>
      <c r="T28" s="13">
        <v>42077</v>
      </c>
    </row>
    <row r="29" spans="1:20" ht="78.75">
      <c r="A29" s="11" t="s">
        <v>214</v>
      </c>
      <c r="B29" s="11" t="s">
        <v>2</v>
      </c>
      <c r="C29" s="8" t="s">
        <v>115</v>
      </c>
      <c r="D29" s="8" t="s">
        <v>130</v>
      </c>
      <c r="E29" s="8" t="s">
        <v>122</v>
      </c>
      <c r="F29" s="8" t="s">
        <v>134</v>
      </c>
      <c r="G29" s="8" t="s">
        <v>118</v>
      </c>
      <c r="H29" s="8" t="s">
        <v>117</v>
      </c>
      <c r="I29" s="8" t="s">
        <v>119</v>
      </c>
      <c r="J29" s="7" t="s">
        <v>16</v>
      </c>
      <c r="K29" s="7"/>
      <c r="L29" s="33"/>
      <c r="M29" s="33"/>
      <c r="N29" s="33"/>
      <c r="O29" s="33"/>
      <c r="P29" s="9">
        <f>P30</f>
        <v>4817423.33</v>
      </c>
      <c r="Q29" s="9">
        <f>Q30</f>
        <v>6221600</v>
      </c>
      <c r="R29" s="9">
        <v>6339500</v>
      </c>
      <c r="S29" s="9">
        <v>8440784</v>
      </c>
      <c r="T29" s="9">
        <v>8792354</v>
      </c>
    </row>
    <row r="30" spans="1:20" ht="110.25">
      <c r="A30" s="11" t="s">
        <v>181</v>
      </c>
      <c r="B30" s="11" t="s">
        <v>2</v>
      </c>
      <c r="C30" s="8" t="s">
        <v>115</v>
      </c>
      <c r="D30" s="8" t="s">
        <v>130</v>
      </c>
      <c r="E30" s="8" t="s">
        <v>122</v>
      </c>
      <c r="F30" s="8" t="s">
        <v>135</v>
      </c>
      <c r="G30" s="8" t="s">
        <v>118</v>
      </c>
      <c r="H30" s="8" t="s">
        <v>117</v>
      </c>
      <c r="I30" s="8" t="s">
        <v>119</v>
      </c>
      <c r="J30" s="12" t="s">
        <v>17</v>
      </c>
      <c r="K30" s="17" t="s">
        <v>312</v>
      </c>
      <c r="L30" s="48">
        <v>20</v>
      </c>
      <c r="M30" s="48">
        <v>20</v>
      </c>
      <c r="N30" s="48">
        <v>20</v>
      </c>
      <c r="O30" s="48">
        <v>20</v>
      </c>
      <c r="P30" s="13">
        <v>4817423.33</v>
      </c>
      <c r="Q30" s="13">
        <v>6221600</v>
      </c>
      <c r="R30" s="13">
        <v>6339500</v>
      </c>
      <c r="S30" s="13">
        <v>8440784</v>
      </c>
      <c r="T30" s="13">
        <v>8792354</v>
      </c>
    </row>
    <row r="31" spans="1:20" ht="78.75">
      <c r="A31" s="11" t="s">
        <v>215</v>
      </c>
      <c r="B31" s="11" t="s">
        <v>2</v>
      </c>
      <c r="C31" s="8" t="s">
        <v>115</v>
      </c>
      <c r="D31" s="8" t="s">
        <v>130</v>
      </c>
      <c r="E31" s="8" t="s">
        <v>122</v>
      </c>
      <c r="F31" s="8" t="s">
        <v>136</v>
      </c>
      <c r="G31" s="8" t="s">
        <v>118</v>
      </c>
      <c r="H31" s="8" t="s">
        <v>117</v>
      </c>
      <c r="I31" s="8" t="s">
        <v>119</v>
      </c>
      <c r="J31" s="7" t="s">
        <v>18</v>
      </c>
      <c r="K31" s="7"/>
      <c r="L31" s="33"/>
      <c r="M31" s="33"/>
      <c r="N31" s="33"/>
      <c r="O31" s="33"/>
      <c r="P31" s="9">
        <f>P32</f>
        <v>-457694.45</v>
      </c>
      <c r="Q31" s="9">
        <f>Q32</f>
        <v>-942100</v>
      </c>
      <c r="R31" s="9">
        <v>-472800</v>
      </c>
      <c r="S31" s="9">
        <v>-605384</v>
      </c>
      <c r="T31" s="9">
        <v>-605384</v>
      </c>
    </row>
    <row r="32" spans="1:20" ht="110.25">
      <c r="A32" s="11" t="s">
        <v>216</v>
      </c>
      <c r="B32" s="11" t="s">
        <v>2</v>
      </c>
      <c r="C32" s="8" t="s">
        <v>115</v>
      </c>
      <c r="D32" s="8" t="s">
        <v>130</v>
      </c>
      <c r="E32" s="8" t="s">
        <v>122</v>
      </c>
      <c r="F32" s="8" t="s">
        <v>137</v>
      </c>
      <c r="G32" s="8" t="s">
        <v>118</v>
      </c>
      <c r="H32" s="8" t="s">
        <v>117</v>
      </c>
      <c r="I32" s="8" t="s">
        <v>119</v>
      </c>
      <c r="J32" s="12" t="s">
        <v>19</v>
      </c>
      <c r="K32" s="17" t="s">
        <v>312</v>
      </c>
      <c r="L32" s="48">
        <v>20</v>
      </c>
      <c r="M32" s="48">
        <v>20</v>
      </c>
      <c r="N32" s="48">
        <v>20</v>
      </c>
      <c r="O32" s="48">
        <v>20</v>
      </c>
      <c r="P32" s="13">
        <v>-457694.45</v>
      </c>
      <c r="Q32" s="13">
        <v>-942100</v>
      </c>
      <c r="R32" s="13">
        <v>-472800</v>
      </c>
      <c r="S32" s="13">
        <v>-605384</v>
      </c>
      <c r="T32" s="13">
        <v>-605384</v>
      </c>
    </row>
    <row r="33" spans="1:20" ht="15.75">
      <c r="A33" s="11" t="s">
        <v>217</v>
      </c>
      <c r="B33" s="11" t="s">
        <v>2</v>
      </c>
      <c r="C33" s="8" t="s">
        <v>115</v>
      </c>
      <c r="D33" s="8" t="s">
        <v>138</v>
      </c>
      <c r="E33" s="8" t="s">
        <v>116</v>
      </c>
      <c r="F33" s="8" t="s">
        <v>0</v>
      </c>
      <c r="G33" s="8" t="s">
        <v>116</v>
      </c>
      <c r="H33" s="8" t="s">
        <v>117</v>
      </c>
      <c r="I33" s="8" t="s">
        <v>0</v>
      </c>
      <c r="J33" s="7" t="s">
        <v>20</v>
      </c>
      <c r="K33" s="7"/>
      <c r="L33" s="33"/>
      <c r="M33" s="33"/>
      <c r="N33" s="33"/>
      <c r="O33" s="33"/>
      <c r="P33" s="9">
        <f>P34+P39+P41+P43</f>
        <v>47637027.310000002</v>
      </c>
      <c r="Q33" s="9">
        <f>Q34+Q39+Q41+Q43</f>
        <v>54012727.5</v>
      </c>
      <c r="R33" s="9">
        <v>57177872</v>
      </c>
      <c r="S33" s="9">
        <v>61041861</v>
      </c>
      <c r="T33" s="9">
        <v>65119572</v>
      </c>
    </row>
    <row r="34" spans="1:20" ht="31.5">
      <c r="A34" s="11" t="s">
        <v>184</v>
      </c>
      <c r="B34" s="11" t="s">
        <v>2</v>
      </c>
      <c r="C34" s="8" t="s">
        <v>115</v>
      </c>
      <c r="D34" s="8" t="s">
        <v>138</v>
      </c>
      <c r="E34" s="8" t="s">
        <v>118</v>
      </c>
      <c r="F34" s="8" t="s">
        <v>0</v>
      </c>
      <c r="G34" s="8" t="s">
        <v>116</v>
      </c>
      <c r="H34" s="8" t="s">
        <v>117</v>
      </c>
      <c r="I34" s="8" t="s">
        <v>119</v>
      </c>
      <c r="J34" s="7" t="s">
        <v>21</v>
      </c>
      <c r="K34" s="7"/>
      <c r="L34" s="33"/>
      <c r="M34" s="33"/>
      <c r="N34" s="33"/>
      <c r="O34" s="33"/>
      <c r="P34" s="9">
        <f>P35+P37</f>
        <v>35930974.100000001</v>
      </c>
      <c r="Q34" s="9">
        <f>Q35+Q37</f>
        <v>41744285</v>
      </c>
      <c r="R34" s="9">
        <v>44894913</v>
      </c>
      <c r="S34" s="9">
        <v>47973084</v>
      </c>
      <c r="T34" s="9">
        <v>51446832</v>
      </c>
    </row>
    <row r="35" spans="1:20" ht="31.5">
      <c r="A35" s="11" t="s">
        <v>185</v>
      </c>
      <c r="B35" s="11" t="s">
        <v>2</v>
      </c>
      <c r="C35" s="8" t="s">
        <v>115</v>
      </c>
      <c r="D35" s="8" t="s">
        <v>138</v>
      </c>
      <c r="E35" s="8" t="s">
        <v>118</v>
      </c>
      <c r="F35" s="8" t="s">
        <v>120</v>
      </c>
      <c r="G35" s="8" t="s">
        <v>118</v>
      </c>
      <c r="H35" s="8" t="s">
        <v>117</v>
      </c>
      <c r="I35" s="8" t="s">
        <v>119</v>
      </c>
      <c r="J35" s="7" t="s">
        <v>22</v>
      </c>
      <c r="K35" s="7"/>
      <c r="L35" s="33"/>
      <c r="M35" s="33"/>
      <c r="N35" s="33"/>
      <c r="O35" s="33"/>
      <c r="P35" s="9">
        <f>P36</f>
        <v>23452933.460000001</v>
      </c>
      <c r="Q35" s="9">
        <f>Q36</f>
        <v>25186030</v>
      </c>
      <c r="R35" s="9">
        <v>28055017</v>
      </c>
      <c r="S35" s="9">
        <v>30186106</v>
      </c>
      <c r="T35" s="9">
        <v>32638636</v>
      </c>
    </row>
    <row r="36" spans="1:20" ht="47.25">
      <c r="A36" s="11" t="s">
        <v>218</v>
      </c>
      <c r="B36" s="11" t="s">
        <v>2</v>
      </c>
      <c r="C36" s="8" t="s">
        <v>115</v>
      </c>
      <c r="D36" s="8" t="s">
        <v>138</v>
      </c>
      <c r="E36" s="8" t="s">
        <v>118</v>
      </c>
      <c r="F36" s="8" t="s">
        <v>139</v>
      </c>
      <c r="G36" s="8" t="s">
        <v>118</v>
      </c>
      <c r="H36" s="8" t="s">
        <v>117</v>
      </c>
      <c r="I36" s="8" t="s">
        <v>119</v>
      </c>
      <c r="J36" s="10" t="s">
        <v>22</v>
      </c>
      <c r="K36" s="17" t="s">
        <v>312</v>
      </c>
      <c r="L36" s="50">
        <v>70</v>
      </c>
      <c r="M36" s="50">
        <v>70</v>
      </c>
      <c r="N36" s="50">
        <v>70</v>
      </c>
      <c r="O36" s="50">
        <v>70</v>
      </c>
      <c r="P36" s="26">
        <v>23452933.460000001</v>
      </c>
      <c r="Q36" s="13">
        <v>25186030</v>
      </c>
      <c r="R36" s="13">
        <v>28055017</v>
      </c>
      <c r="S36" s="13">
        <v>30186106</v>
      </c>
      <c r="T36" s="13">
        <v>32638636</v>
      </c>
    </row>
    <row r="37" spans="1:20" ht="47.25">
      <c r="A37" s="11" t="s">
        <v>219</v>
      </c>
      <c r="B37" s="11" t="s">
        <v>2</v>
      </c>
      <c r="C37" s="8" t="s">
        <v>115</v>
      </c>
      <c r="D37" s="8" t="s">
        <v>138</v>
      </c>
      <c r="E37" s="8" t="s">
        <v>118</v>
      </c>
      <c r="F37" s="8" t="s">
        <v>123</v>
      </c>
      <c r="G37" s="8" t="s">
        <v>118</v>
      </c>
      <c r="H37" s="8" t="s">
        <v>117</v>
      </c>
      <c r="I37" s="8" t="s">
        <v>119</v>
      </c>
      <c r="J37" s="7" t="s">
        <v>23</v>
      </c>
      <c r="K37" s="7"/>
      <c r="L37" s="33"/>
      <c r="M37" s="33"/>
      <c r="N37" s="33"/>
      <c r="O37" s="33"/>
      <c r="P37" s="9">
        <f>P38</f>
        <v>12478040.640000001</v>
      </c>
      <c r="Q37" s="9">
        <f>Q38</f>
        <v>16558255</v>
      </c>
      <c r="R37" s="9">
        <v>16839896</v>
      </c>
      <c r="S37" s="9">
        <v>17786978</v>
      </c>
      <c r="T37" s="9">
        <v>18808196</v>
      </c>
    </row>
    <row r="38" spans="1:20" ht="63">
      <c r="A38" s="11" t="s">
        <v>220</v>
      </c>
      <c r="B38" s="11" t="s">
        <v>2</v>
      </c>
      <c r="C38" s="8" t="s">
        <v>115</v>
      </c>
      <c r="D38" s="8" t="s">
        <v>138</v>
      </c>
      <c r="E38" s="8" t="s">
        <v>118</v>
      </c>
      <c r="F38" s="8" t="s">
        <v>140</v>
      </c>
      <c r="G38" s="8" t="s">
        <v>118</v>
      </c>
      <c r="H38" s="8" t="s">
        <v>117</v>
      </c>
      <c r="I38" s="8" t="s">
        <v>119</v>
      </c>
      <c r="J38" s="10" t="s">
        <v>24</v>
      </c>
      <c r="K38" s="17" t="s">
        <v>312</v>
      </c>
      <c r="L38" s="50">
        <v>70</v>
      </c>
      <c r="M38" s="50">
        <v>70</v>
      </c>
      <c r="N38" s="50">
        <v>70</v>
      </c>
      <c r="O38" s="50">
        <v>70</v>
      </c>
      <c r="P38" s="26">
        <v>12478040.640000001</v>
      </c>
      <c r="Q38" s="13">
        <v>16558255</v>
      </c>
      <c r="R38" s="13">
        <v>16839896</v>
      </c>
      <c r="S38" s="13">
        <v>17786978</v>
      </c>
      <c r="T38" s="13">
        <v>18808196</v>
      </c>
    </row>
    <row r="39" spans="1:20" ht="31.5">
      <c r="A39" s="11" t="s">
        <v>221</v>
      </c>
      <c r="B39" s="11" t="s">
        <v>2</v>
      </c>
      <c r="C39" s="8" t="s">
        <v>115</v>
      </c>
      <c r="D39" s="8" t="s">
        <v>138</v>
      </c>
      <c r="E39" s="8" t="s">
        <v>122</v>
      </c>
      <c r="F39" s="8" t="s">
        <v>0</v>
      </c>
      <c r="G39" s="8" t="s">
        <v>122</v>
      </c>
      <c r="H39" s="8" t="s">
        <v>117</v>
      </c>
      <c r="I39" s="8" t="s">
        <v>119</v>
      </c>
      <c r="J39" s="7" t="s">
        <v>25</v>
      </c>
      <c r="K39" s="7"/>
      <c r="L39" s="33"/>
      <c r="M39" s="33"/>
      <c r="N39" s="33"/>
      <c r="O39" s="33"/>
      <c r="P39" s="9">
        <f>P40</f>
        <v>29848.15</v>
      </c>
      <c r="Q39" s="9">
        <f>Q40</f>
        <v>29393</v>
      </c>
      <c r="R39" s="9">
        <v>13368</v>
      </c>
      <c r="S39" s="9">
        <v>10694</v>
      </c>
      <c r="T39" s="9">
        <v>8021</v>
      </c>
    </row>
    <row r="40" spans="1:20" ht="47.25">
      <c r="A40" s="11" t="s">
        <v>187</v>
      </c>
      <c r="B40" s="11" t="s">
        <v>2</v>
      </c>
      <c r="C40" s="8" t="s">
        <v>115</v>
      </c>
      <c r="D40" s="8" t="s">
        <v>138</v>
      </c>
      <c r="E40" s="8" t="s">
        <v>122</v>
      </c>
      <c r="F40" s="8" t="s">
        <v>120</v>
      </c>
      <c r="G40" s="8" t="s">
        <v>122</v>
      </c>
      <c r="H40" s="8" t="s">
        <v>117</v>
      </c>
      <c r="I40" s="8" t="s">
        <v>119</v>
      </c>
      <c r="J40" s="10" t="s">
        <v>25</v>
      </c>
      <c r="K40" s="17" t="s">
        <v>312</v>
      </c>
      <c r="L40" s="11" t="s">
        <v>283</v>
      </c>
      <c r="M40" s="11" t="s">
        <v>283</v>
      </c>
      <c r="N40" s="11" t="s">
        <v>283</v>
      </c>
      <c r="O40" s="11" t="s">
        <v>283</v>
      </c>
      <c r="P40" s="13">
        <v>29848.15</v>
      </c>
      <c r="Q40" s="13">
        <v>29393</v>
      </c>
      <c r="R40" s="13">
        <v>13368</v>
      </c>
      <c r="S40" s="13">
        <v>10694</v>
      </c>
      <c r="T40" s="13">
        <v>8021</v>
      </c>
    </row>
    <row r="41" spans="1:20" ht="15.75">
      <c r="A41" s="11" t="s">
        <v>222</v>
      </c>
      <c r="B41" s="11" t="s">
        <v>2</v>
      </c>
      <c r="C41" s="8" t="s">
        <v>115</v>
      </c>
      <c r="D41" s="8" t="s">
        <v>138</v>
      </c>
      <c r="E41" s="8" t="s">
        <v>130</v>
      </c>
      <c r="F41" s="8" t="s">
        <v>0</v>
      </c>
      <c r="G41" s="8" t="s">
        <v>118</v>
      </c>
      <c r="H41" s="8" t="s">
        <v>117</v>
      </c>
      <c r="I41" s="8" t="s">
        <v>119</v>
      </c>
      <c r="J41" s="7" t="s">
        <v>26</v>
      </c>
      <c r="K41" s="7"/>
      <c r="L41" s="33"/>
      <c r="M41" s="33"/>
      <c r="N41" s="33"/>
      <c r="O41" s="33"/>
      <c r="P41" s="9">
        <f>P42</f>
        <v>5019884.07</v>
      </c>
      <c r="Q41" s="9">
        <f>Q42</f>
        <v>5099449.5</v>
      </c>
      <c r="R41" s="9">
        <v>5611069</v>
      </c>
      <c r="S41" s="9">
        <v>5964938</v>
      </c>
      <c r="T41" s="9">
        <v>6323206</v>
      </c>
    </row>
    <row r="42" spans="1:20" ht="47.25">
      <c r="A42" s="11" t="s">
        <v>223</v>
      </c>
      <c r="B42" s="11" t="s">
        <v>2</v>
      </c>
      <c r="C42" s="11" t="s">
        <v>115</v>
      </c>
      <c r="D42" s="11" t="s">
        <v>138</v>
      </c>
      <c r="E42" s="11" t="s">
        <v>130</v>
      </c>
      <c r="F42" s="11" t="s">
        <v>120</v>
      </c>
      <c r="G42" s="11" t="s">
        <v>118</v>
      </c>
      <c r="H42" s="11" t="s">
        <v>117</v>
      </c>
      <c r="I42" s="11" t="s">
        <v>119</v>
      </c>
      <c r="J42" s="10" t="s">
        <v>26</v>
      </c>
      <c r="K42" s="17" t="s">
        <v>312</v>
      </c>
      <c r="L42" s="11" t="s">
        <v>283</v>
      </c>
      <c r="M42" s="11" t="s">
        <v>283</v>
      </c>
      <c r="N42" s="11" t="s">
        <v>283</v>
      </c>
      <c r="O42" s="11" t="s">
        <v>283</v>
      </c>
      <c r="P42" s="13">
        <v>5019884.07</v>
      </c>
      <c r="Q42" s="13">
        <v>5099449.5</v>
      </c>
      <c r="R42" s="13">
        <v>5611069</v>
      </c>
      <c r="S42" s="13">
        <v>5964938</v>
      </c>
      <c r="T42" s="13">
        <v>6323206</v>
      </c>
    </row>
    <row r="43" spans="1:20" ht="31.5">
      <c r="A43" s="11" t="s">
        <v>224</v>
      </c>
      <c r="B43" s="11" t="s">
        <v>2</v>
      </c>
      <c r="C43" s="11" t="s">
        <v>115</v>
      </c>
      <c r="D43" s="11" t="s">
        <v>138</v>
      </c>
      <c r="E43" s="11" t="s">
        <v>141</v>
      </c>
      <c r="F43" s="11" t="s">
        <v>0</v>
      </c>
      <c r="G43" s="11" t="s">
        <v>122</v>
      </c>
      <c r="H43" s="11" t="s">
        <v>117</v>
      </c>
      <c r="I43" s="11" t="s">
        <v>119</v>
      </c>
      <c r="J43" s="7" t="s">
        <v>27</v>
      </c>
      <c r="K43" s="7"/>
      <c r="L43" s="33"/>
      <c r="M43" s="33"/>
      <c r="N43" s="33"/>
      <c r="O43" s="33"/>
      <c r="P43" s="9">
        <f>P45+P44</f>
        <v>6656320.9900000002</v>
      </c>
      <c r="Q43" s="9">
        <f>Q45+Q44</f>
        <v>7139600</v>
      </c>
      <c r="R43" s="9">
        <v>6658522</v>
      </c>
      <c r="S43" s="9">
        <v>7093145</v>
      </c>
      <c r="T43" s="9">
        <v>7341513</v>
      </c>
    </row>
    <row r="44" spans="1:20" ht="47.25">
      <c r="A44" s="11" t="s">
        <v>436</v>
      </c>
      <c r="B44" s="11" t="s">
        <v>2</v>
      </c>
      <c r="C44" s="11" t="s">
        <v>115</v>
      </c>
      <c r="D44" s="11" t="s">
        <v>138</v>
      </c>
      <c r="E44" s="11" t="s">
        <v>141</v>
      </c>
      <c r="F44" s="11" t="s">
        <v>125</v>
      </c>
      <c r="G44" s="11" t="s">
        <v>122</v>
      </c>
      <c r="H44" s="11" t="s">
        <v>117</v>
      </c>
      <c r="I44" s="11" t="s">
        <v>119</v>
      </c>
      <c r="J44" s="10" t="s">
        <v>337</v>
      </c>
      <c r="K44" s="17" t="s">
        <v>312</v>
      </c>
      <c r="L44" s="50">
        <v>100</v>
      </c>
      <c r="M44" s="50">
        <v>100</v>
      </c>
      <c r="N44" s="50">
        <v>100</v>
      </c>
      <c r="O44" s="50">
        <v>100</v>
      </c>
      <c r="P44" s="13">
        <v>6656320.9900000002</v>
      </c>
      <c r="Q44" s="13">
        <v>7139600</v>
      </c>
      <c r="R44" s="13">
        <v>0</v>
      </c>
      <c r="S44" s="13">
        <v>0</v>
      </c>
      <c r="T44" s="13">
        <v>0</v>
      </c>
    </row>
    <row r="45" spans="1:20" ht="47.25">
      <c r="A45" s="11" t="s">
        <v>225</v>
      </c>
      <c r="B45" s="11" t="s">
        <v>2</v>
      </c>
      <c r="C45" s="11" t="s">
        <v>115</v>
      </c>
      <c r="D45" s="11" t="s">
        <v>138</v>
      </c>
      <c r="E45" s="11" t="s">
        <v>141</v>
      </c>
      <c r="F45" s="11" t="s">
        <v>155</v>
      </c>
      <c r="G45" s="11" t="s">
        <v>122</v>
      </c>
      <c r="H45" s="11" t="s">
        <v>117</v>
      </c>
      <c r="I45" s="11" t="s">
        <v>119</v>
      </c>
      <c r="J45" s="10" t="s">
        <v>320</v>
      </c>
      <c r="K45" s="17" t="s">
        <v>312</v>
      </c>
      <c r="L45" s="50">
        <v>100</v>
      </c>
      <c r="M45" s="50">
        <v>100</v>
      </c>
      <c r="N45" s="50">
        <v>100</v>
      </c>
      <c r="O45" s="50">
        <v>100</v>
      </c>
      <c r="P45" s="26">
        <v>0</v>
      </c>
      <c r="Q45" s="13">
        <v>0</v>
      </c>
      <c r="R45" s="13">
        <v>6658522</v>
      </c>
      <c r="S45" s="13">
        <v>7093145</v>
      </c>
      <c r="T45" s="13">
        <v>7341513</v>
      </c>
    </row>
    <row r="46" spans="1:20" ht="15.75">
      <c r="A46" s="11" t="s">
        <v>226</v>
      </c>
      <c r="B46" s="11" t="s">
        <v>2</v>
      </c>
      <c r="C46" s="11" t="s">
        <v>115</v>
      </c>
      <c r="D46" s="11" t="s">
        <v>142</v>
      </c>
      <c r="E46" s="11" t="s">
        <v>116</v>
      </c>
      <c r="F46" s="11" t="s">
        <v>0</v>
      </c>
      <c r="G46" s="11" t="s">
        <v>116</v>
      </c>
      <c r="H46" s="11" t="s">
        <v>117</v>
      </c>
      <c r="I46" s="11" t="s">
        <v>0</v>
      </c>
      <c r="J46" s="7" t="s">
        <v>28</v>
      </c>
      <c r="K46" s="7"/>
      <c r="L46" s="33"/>
      <c r="M46" s="33"/>
      <c r="N46" s="33"/>
      <c r="O46" s="33"/>
      <c r="P46" s="9">
        <f>P47+P51+P54</f>
        <v>4889023.17</v>
      </c>
      <c r="Q46" s="9">
        <f>Q47+Q51+Q54</f>
        <v>9514542.1899999995</v>
      </c>
      <c r="R46" s="9">
        <v>10638400</v>
      </c>
      <c r="S46" s="9">
        <v>11000881</v>
      </c>
      <c r="T46" s="9">
        <v>11461015</v>
      </c>
    </row>
    <row r="47" spans="1:20" ht="15.75">
      <c r="A47" s="11" t="s">
        <v>437</v>
      </c>
      <c r="B47" s="11" t="s">
        <v>2</v>
      </c>
      <c r="C47" s="11" t="s">
        <v>115</v>
      </c>
      <c r="D47" s="11" t="s">
        <v>142</v>
      </c>
      <c r="E47" s="11" t="s">
        <v>118</v>
      </c>
      <c r="F47" s="11" t="s">
        <v>0</v>
      </c>
      <c r="G47" s="11" t="s">
        <v>116</v>
      </c>
      <c r="H47" s="11" t="s">
        <v>117</v>
      </c>
      <c r="I47" s="11" t="s">
        <v>119</v>
      </c>
      <c r="J47" s="7" t="s">
        <v>29</v>
      </c>
      <c r="K47" s="7"/>
      <c r="L47" s="33"/>
      <c r="M47" s="33"/>
      <c r="N47" s="33"/>
      <c r="O47" s="33"/>
      <c r="P47" s="9">
        <f>P49</f>
        <v>1301803.8899999999</v>
      </c>
      <c r="Q47" s="9">
        <f>Q49</f>
        <v>2955404.19</v>
      </c>
      <c r="R47" s="9">
        <v>3143780</v>
      </c>
      <c r="S47" s="9">
        <v>3451271</v>
      </c>
      <c r="T47" s="9">
        <v>3789512</v>
      </c>
    </row>
    <row r="48" spans="1:20" ht="47.25">
      <c r="A48" s="11" t="s">
        <v>227</v>
      </c>
      <c r="B48" s="11" t="s">
        <v>2</v>
      </c>
      <c r="C48" s="11" t="s">
        <v>115</v>
      </c>
      <c r="D48" s="11" t="s">
        <v>142</v>
      </c>
      <c r="E48" s="11" t="s">
        <v>118</v>
      </c>
      <c r="F48" s="11" t="s">
        <v>123</v>
      </c>
      <c r="G48" s="11">
        <v>14</v>
      </c>
      <c r="H48" s="11" t="s">
        <v>117</v>
      </c>
      <c r="I48" s="11" t="s">
        <v>119</v>
      </c>
      <c r="J48" s="10" t="s">
        <v>307</v>
      </c>
      <c r="K48" s="17" t="s">
        <v>312</v>
      </c>
      <c r="L48" s="50">
        <v>100</v>
      </c>
      <c r="M48" s="50">
        <v>100</v>
      </c>
      <c r="N48" s="50">
        <v>100</v>
      </c>
      <c r="O48" s="50">
        <v>100</v>
      </c>
      <c r="P48" s="26">
        <v>0</v>
      </c>
      <c r="Q48" s="13">
        <v>0</v>
      </c>
      <c r="R48" s="13">
        <v>3143780</v>
      </c>
      <c r="S48" s="13">
        <v>3451271</v>
      </c>
      <c r="T48" s="13">
        <v>3789512</v>
      </c>
    </row>
    <row r="49" spans="1:20" ht="47.25">
      <c r="A49" s="11" t="s">
        <v>438</v>
      </c>
      <c r="B49" s="11" t="s">
        <v>2</v>
      </c>
      <c r="C49" s="11" t="s">
        <v>115</v>
      </c>
      <c r="D49" s="11" t="s">
        <v>142</v>
      </c>
      <c r="E49" s="11" t="s">
        <v>118</v>
      </c>
      <c r="F49" s="11" t="s">
        <v>124</v>
      </c>
      <c r="G49" s="11">
        <v>10</v>
      </c>
      <c r="H49" s="11" t="s">
        <v>117</v>
      </c>
      <c r="I49" s="11" t="s">
        <v>119</v>
      </c>
      <c r="J49" s="10" t="s">
        <v>338</v>
      </c>
      <c r="K49" s="17" t="s">
        <v>312</v>
      </c>
      <c r="L49" s="50">
        <v>100</v>
      </c>
      <c r="M49" s="50">
        <v>100</v>
      </c>
      <c r="N49" s="50">
        <v>100</v>
      </c>
      <c r="O49" s="50">
        <v>100</v>
      </c>
      <c r="P49" s="13">
        <v>1301803.8899999999</v>
      </c>
      <c r="Q49" s="13">
        <v>2955404.19</v>
      </c>
      <c r="R49" s="13">
        <v>0</v>
      </c>
      <c r="S49" s="13">
        <v>0</v>
      </c>
      <c r="T49" s="13">
        <v>0</v>
      </c>
    </row>
    <row r="50" spans="1:20" ht="15.75">
      <c r="A50" s="11" t="s">
        <v>228</v>
      </c>
      <c r="B50" s="11" t="s">
        <v>2</v>
      </c>
      <c r="C50" s="11" t="s">
        <v>115</v>
      </c>
      <c r="D50" s="11" t="s">
        <v>142</v>
      </c>
      <c r="E50" s="11" t="s">
        <v>142</v>
      </c>
      <c r="F50" s="11" t="s">
        <v>0</v>
      </c>
      <c r="G50" s="11" t="s">
        <v>116</v>
      </c>
      <c r="H50" s="11" t="s">
        <v>117</v>
      </c>
      <c r="I50" s="11" t="s">
        <v>119</v>
      </c>
      <c r="J50" s="7" t="s">
        <v>30</v>
      </c>
      <c r="K50" s="7"/>
      <c r="L50" s="33"/>
      <c r="M50" s="33"/>
      <c r="N50" s="33"/>
      <c r="O50" s="33"/>
      <c r="P50" s="9"/>
      <c r="Q50" s="9"/>
      <c r="R50" s="9">
        <v>7494620</v>
      </c>
      <c r="S50" s="9">
        <v>7549610</v>
      </c>
      <c r="T50" s="9">
        <v>7671503</v>
      </c>
    </row>
    <row r="51" spans="1:20" ht="15.75">
      <c r="A51" s="11" t="s">
        <v>229</v>
      </c>
      <c r="B51" s="11" t="s">
        <v>2</v>
      </c>
      <c r="C51" s="11" t="s">
        <v>115</v>
      </c>
      <c r="D51" s="11" t="s">
        <v>142</v>
      </c>
      <c r="E51" s="11" t="s">
        <v>142</v>
      </c>
      <c r="F51" s="11" t="s">
        <v>124</v>
      </c>
      <c r="G51" s="11" t="s">
        <v>116</v>
      </c>
      <c r="H51" s="11" t="s">
        <v>117</v>
      </c>
      <c r="I51" s="11" t="s">
        <v>119</v>
      </c>
      <c r="J51" s="7" t="s">
        <v>31</v>
      </c>
      <c r="K51" s="7"/>
      <c r="L51" s="33"/>
      <c r="M51" s="33"/>
      <c r="N51" s="33"/>
      <c r="O51" s="33"/>
      <c r="P51" s="9">
        <f>P52+P53</f>
        <v>1763770.91</v>
      </c>
      <c r="Q51" s="9">
        <f>Q52+Q53</f>
        <v>1942400</v>
      </c>
      <c r="R51" s="9">
        <v>2134477</v>
      </c>
      <c r="S51" s="9">
        <v>2171170</v>
      </c>
      <c r="T51" s="9">
        <v>2223583</v>
      </c>
    </row>
    <row r="52" spans="1:20" ht="47.25">
      <c r="A52" s="11" t="s">
        <v>230</v>
      </c>
      <c r="B52" s="11" t="s">
        <v>2</v>
      </c>
      <c r="C52" s="11" t="s">
        <v>115</v>
      </c>
      <c r="D52" s="11" t="s">
        <v>142</v>
      </c>
      <c r="E52" s="11" t="s">
        <v>142</v>
      </c>
      <c r="F52" s="11" t="s">
        <v>87</v>
      </c>
      <c r="G52" s="11" t="s">
        <v>144</v>
      </c>
      <c r="H52" s="11" t="s">
        <v>117</v>
      </c>
      <c r="I52" s="11" t="s">
        <v>119</v>
      </c>
      <c r="J52" s="10" t="s">
        <v>32</v>
      </c>
      <c r="K52" s="17" t="s">
        <v>312</v>
      </c>
      <c r="L52" s="50">
        <v>100</v>
      </c>
      <c r="M52" s="50">
        <v>100</v>
      </c>
      <c r="N52" s="50">
        <v>100</v>
      </c>
      <c r="O52" s="50">
        <v>100</v>
      </c>
      <c r="P52" s="26">
        <v>0</v>
      </c>
      <c r="Q52" s="13">
        <v>0</v>
      </c>
      <c r="R52" s="13">
        <v>2134477</v>
      </c>
      <c r="S52" s="13">
        <v>2171170</v>
      </c>
      <c r="T52" s="13">
        <v>2223583</v>
      </c>
    </row>
    <row r="53" spans="1:20" ht="47.25">
      <c r="A53" s="11" t="s">
        <v>231</v>
      </c>
      <c r="B53" s="11" t="s">
        <v>2</v>
      </c>
      <c r="C53" s="11" t="s">
        <v>115</v>
      </c>
      <c r="D53" s="11" t="s">
        <v>142</v>
      </c>
      <c r="E53" s="11" t="s">
        <v>142</v>
      </c>
      <c r="F53" s="11" t="s">
        <v>339</v>
      </c>
      <c r="G53" s="11" t="s">
        <v>143</v>
      </c>
      <c r="H53" s="11" t="s">
        <v>117</v>
      </c>
      <c r="I53" s="11" t="s">
        <v>119</v>
      </c>
      <c r="J53" s="10" t="s">
        <v>340</v>
      </c>
      <c r="K53" s="17" t="s">
        <v>312</v>
      </c>
      <c r="L53" s="50">
        <v>100</v>
      </c>
      <c r="M53" s="50">
        <v>100</v>
      </c>
      <c r="N53" s="50">
        <v>100</v>
      </c>
      <c r="O53" s="50">
        <v>100</v>
      </c>
      <c r="P53" s="13">
        <v>1763770.91</v>
      </c>
      <c r="Q53" s="13">
        <v>1942400</v>
      </c>
      <c r="R53" s="13">
        <v>0</v>
      </c>
      <c r="S53" s="13">
        <v>0</v>
      </c>
      <c r="T53" s="13">
        <v>0</v>
      </c>
    </row>
    <row r="54" spans="1:20" ht="15.75">
      <c r="A54" s="11" t="s">
        <v>232</v>
      </c>
      <c r="B54" s="11" t="s">
        <v>2</v>
      </c>
      <c r="C54" s="11" t="s">
        <v>115</v>
      </c>
      <c r="D54" s="11" t="s">
        <v>142</v>
      </c>
      <c r="E54" s="11" t="s">
        <v>142</v>
      </c>
      <c r="F54" s="11" t="s">
        <v>125</v>
      </c>
      <c r="G54" s="11" t="s">
        <v>116</v>
      </c>
      <c r="H54" s="11" t="s">
        <v>117</v>
      </c>
      <c r="I54" s="11" t="s">
        <v>119</v>
      </c>
      <c r="J54" s="7" t="s">
        <v>33</v>
      </c>
      <c r="K54" s="7"/>
      <c r="L54" s="33"/>
      <c r="M54" s="33"/>
      <c r="N54" s="33"/>
      <c r="O54" s="33"/>
      <c r="P54" s="9">
        <f>P55+P56</f>
        <v>1823448.37</v>
      </c>
      <c r="Q54" s="9">
        <f>Q55+Q56</f>
        <v>4616738</v>
      </c>
      <c r="R54" s="9">
        <v>5360143</v>
      </c>
      <c r="S54" s="9">
        <v>5378440</v>
      </c>
      <c r="T54" s="9">
        <v>5447920</v>
      </c>
    </row>
    <row r="55" spans="1:20" ht="47.25">
      <c r="A55" s="11" t="s">
        <v>233</v>
      </c>
      <c r="B55" s="11" t="s">
        <v>2</v>
      </c>
      <c r="C55" s="11" t="s">
        <v>115</v>
      </c>
      <c r="D55" s="11" t="s">
        <v>142</v>
      </c>
      <c r="E55" s="11" t="s">
        <v>142</v>
      </c>
      <c r="F55" s="11" t="s">
        <v>145</v>
      </c>
      <c r="G55" s="11" t="s">
        <v>144</v>
      </c>
      <c r="H55" s="11" t="s">
        <v>117</v>
      </c>
      <c r="I55" s="11" t="s">
        <v>119</v>
      </c>
      <c r="J55" s="10" t="s">
        <v>34</v>
      </c>
      <c r="K55" s="17" t="s">
        <v>312</v>
      </c>
      <c r="L55" s="50">
        <v>100</v>
      </c>
      <c r="M55" s="50">
        <v>100</v>
      </c>
      <c r="N55" s="50">
        <v>100</v>
      </c>
      <c r="O55" s="50">
        <v>100</v>
      </c>
      <c r="P55" s="26">
        <v>0</v>
      </c>
      <c r="Q55" s="13">
        <v>0</v>
      </c>
      <c r="R55" s="13">
        <v>5360143</v>
      </c>
      <c r="S55" s="13">
        <v>5378440</v>
      </c>
      <c r="T55" s="13">
        <v>5447920</v>
      </c>
    </row>
    <row r="56" spans="1:20" ht="47.25">
      <c r="A56" s="11" t="s">
        <v>234</v>
      </c>
      <c r="B56" s="11" t="s">
        <v>2</v>
      </c>
      <c r="C56" s="11" t="s">
        <v>115</v>
      </c>
      <c r="D56" s="11" t="s">
        <v>142</v>
      </c>
      <c r="E56" s="11" t="s">
        <v>142</v>
      </c>
      <c r="F56" s="11" t="s">
        <v>158</v>
      </c>
      <c r="G56" s="11" t="s">
        <v>143</v>
      </c>
      <c r="H56" s="11" t="s">
        <v>117</v>
      </c>
      <c r="I56" s="11" t="s">
        <v>119</v>
      </c>
      <c r="J56" s="10" t="s">
        <v>341</v>
      </c>
      <c r="K56" s="17" t="s">
        <v>312</v>
      </c>
      <c r="L56" s="50">
        <v>100</v>
      </c>
      <c r="M56" s="50">
        <v>100</v>
      </c>
      <c r="N56" s="50">
        <v>100</v>
      </c>
      <c r="O56" s="50">
        <v>100</v>
      </c>
      <c r="P56" s="13">
        <v>1823448.37</v>
      </c>
      <c r="Q56" s="13">
        <v>4616738</v>
      </c>
      <c r="R56" s="13">
        <v>0</v>
      </c>
      <c r="S56" s="13">
        <v>0</v>
      </c>
      <c r="T56" s="13">
        <v>0</v>
      </c>
    </row>
    <row r="57" spans="1:20" ht="15.75">
      <c r="A57" s="11" t="s">
        <v>235</v>
      </c>
      <c r="B57" s="11" t="s">
        <v>2</v>
      </c>
      <c r="C57" s="11" t="s">
        <v>115</v>
      </c>
      <c r="D57" s="11" t="s">
        <v>146</v>
      </c>
      <c r="E57" s="11" t="s">
        <v>116</v>
      </c>
      <c r="F57" s="11" t="s">
        <v>0</v>
      </c>
      <c r="G57" s="11" t="s">
        <v>116</v>
      </c>
      <c r="H57" s="11" t="s">
        <v>117</v>
      </c>
      <c r="I57" s="11" t="s">
        <v>0</v>
      </c>
      <c r="J57" s="7" t="s">
        <v>35</v>
      </c>
      <c r="K57" s="7"/>
      <c r="L57" s="33"/>
      <c r="M57" s="33"/>
      <c r="N57" s="33"/>
      <c r="O57" s="33"/>
      <c r="P57" s="9">
        <f>P58+P60</f>
        <v>8968342.9000000004</v>
      </c>
      <c r="Q57" s="9">
        <f>Q58+Q60</f>
        <v>10147500</v>
      </c>
      <c r="R57" s="9">
        <v>11447000</v>
      </c>
      <c r="S57" s="9">
        <v>11447000</v>
      </c>
      <c r="T57" s="9">
        <v>11447000</v>
      </c>
    </row>
    <row r="58" spans="1:20" ht="31.5">
      <c r="A58" s="11" t="s">
        <v>236</v>
      </c>
      <c r="B58" s="11" t="s">
        <v>2</v>
      </c>
      <c r="C58" s="11" t="s">
        <v>115</v>
      </c>
      <c r="D58" s="11" t="s">
        <v>146</v>
      </c>
      <c r="E58" s="11" t="s">
        <v>130</v>
      </c>
      <c r="F58" s="11" t="s">
        <v>0</v>
      </c>
      <c r="G58" s="11" t="s">
        <v>118</v>
      </c>
      <c r="H58" s="11" t="s">
        <v>117</v>
      </c>
      <c r="I58" s="11" t="s">
        <v>119</v>
      </c>
      <c r="J58" s="7" t="s">
        <v>36</v>
      </c>
      <c r="K58" s="7"/>
      <c r="L58" s="33"/>
      <c r="M58" s="33"/>
      <c r="N58" s="33"/>
      <c r="O58" s="33"/>
      <c r="P58" s="9">
        <f>P59</f>
        <v>8962692.9000000004</v>
      </c>
      <c r="Q58" s="9">
        <f>Q59</f>
        <v>10139000</v>
      </c>
      <c r="R58" s="9">
        <v>11444000</v>
      </c>
      <c r="S58" s="9">
        <v>11444000</v>
      </c>
      <c r="T58" s="9">
        <v>11444000</v>
      </c>
    </row>
    <row r="59" spans="1:20" ht="47.25">
      <c r="A59" s="11" t="s">
        <v>237</v>
      </c>
      <c r="B59" s="11" t="s">
        <v>2</v>
      </c>
      <c r="C59" s="11" t="s">
        <v>115</v>
      </c>
      <c r="D59" s="11" t="s">
        <v>146</v>
      </c>
      <c r="E59" s="11" t="s">
        <v>130</v>
      </c>
      <c r="F59" s="11" t="s">
        <v>120</v>
      </c>
      <c r="G59" s="11" t="s">
        <v>118</v>
      </c>
      <c r="H59" s="11" t="s">
        <v>117</v>
      </c>
      <c r="I59" s="11" t="s">
        <v>119</v>
      </c>
      <c r="J59" s="10" t="s">
        <v>37</v>
      </c>
      <c r="K59" s="17" t="s">
        <v>312</v>
      </c>
      <c r="L59" s="50">
        <v>100</v>
      </c>
      <c r="M59" s="50">
        <v>100</v>
      </c>
      <c r="N59" s="50">
        <v>100</v>
      </c>
      <c r="O59" s="50">
        <v>100</v>
      </c>
      <c r="P59" s="26">
        <v>8962692.9000000004</v>
      </c>
      <c r="Q59" s="13">
        <v>10139000</v>
      </c>
      <c r="R59" s="13">
        <v>11444000</v>
      </c>
      <c r="S59" s="13">
        <v>11444000</v>
      </c>
      <c r="T59" s="13">
        <v>11444000</v>
      </c>
    </row>
    <row r="60" spans="1:20" ht="47.25">
      <c r="A60" s="11" t="s">
        <v>238</v>
      </c>
      <c r="B60" s="11" t="s">
        <v>2</v>
      </c>
      <c r="C60" s="11" t="s">
        <v>115</v>
      </c>
      <c r="D60" s="11" t="s">
        <v>146</v>
      </c>
      <c r="E60" s="11" t="s">
        <v>141</v>
      </c>
      <c r="F60" s="11" t="s">
        <v>0</v>
      </c>
      <c r="G60" s="11" t="s">
        <v>118</v>
      </c>
      <c r="H60" s="11" t="s">
        <v>117</v>
      </c>
      <c r="I60" s="11" t="s">
        <v>119</v>
      </c>
      <c r="J60" s="7" t="s">
        <v>38</v>
      </c>
      <c r="K60" s="7"/>
      <c r="L60" s="33"/>
      <c r="M60" s="33"/>
      <c r="N60" s="33"/>
      <c r="O60" s="33"/>
      <c r="P60" s="9">
        <f>P61</f>
        <v>5650</v>
      </c>
      <c r="Q60" s="9">
        <f>Q61</f>
        <v>8500</v>
      </c>
      <c r="R60" s="9">
        <v>3000</v>
      </c>
      <c r="S60" s="9">
        <v>3000</v>
      </c>
      <c r="T60" s="9">
        <v>3000</v>
      </c>
    </row>
    <row r="61" spans="1:20" ht="63">
      <c r="A61" s="11" t="s">
        <v>239</v>
      </c>
      <c r="B61" s="11" t="s">
        <v>2</v>
      </c>
      <c r="C61" s="11" t="s">
        <v>115</v>
      </c>
      <c r="D61" s="11" t="s">
        <v>146</v>
      </c>
      <c r="E61" s="11" t="s">
        <v>141</v>
      </c>
      <c r="F61" s="11" t="s">
        <v>123</v>
      </c>
      <c r="G61" s="11" t="s">
        <v>118</v>
      </c>
      <c r="H61" s="11" t="s">
        <v>117</v>
      </c>
      <c r="I61" s="11" t="s">
        <v>119</v>
      </c>
      <c r="J61" s="10" t="s">
        <v>39</v>
      </c>
      <c r="K61" s="17" t="s">
        <v>312</v>
      </c>
      <c r="L61" s="50">
        <v>100</v>
      </c>
      <c r="M61" s="50">
        <v>100</v>
      </c>
      <c r="N61" s="50">
        <v>100</v>
      </c>
      <c r="O61" s="50">
        <v>100</v>
      </c>
      <c r="P61" s="26">
        <v>5650</v>
      </c>
      <c r="Q61" s="13">
        <v>8500</v>
      </c>
      <c r="R61" s="13">
        <v>3000</v>
      </c>
      <c r="S61" s="13">
        <v>3000</v>
      </c>
      <c r="T61" s="13">
        <v>3000</v>
      </c>
    </row>
    <row r="62" spans="1:20" ht="47.25">
      <c r="A62" s="11" t="s">
        <v>240</v>
      </c>
      <c r="B62" s="11" t="s">
        <v>40</v>
      </c>
      <c r="C62" s="11" t="s">
        <v>115</v>
      </c>
      <c r="D62" s="11" t="s">
        <v>147</v>
      </c>
      <c r="E62" s="11" t="s">
        <v>116</v>
      </c>
      <c r="F62" s="11" t="s">
        <v>0</v>
      </c>
      <c r="G62" s="11" t="s">
        <v>116</v>
      </c>
      <c r="H62" s="11" t="s">
        <v>117</v>
      </c>
      <c r="I62" s="11" t="s">
        <v>0</v>
      </c>
      <c r="J62" s="7" t="s">
        <v>41</v>
      </c>
      <c r="K62" s="7"/>
      <c r="L62" s="33"/>
      <c r="M62" s="33"/>
      <c r="N62" s="33"/>
      <c r="O62" s="33"/>
      <c r="P62" s="9">
        <v>12230305.890000001</v>
      </c>
      <c r="Q62" s="9">
        <v>19780145.969999999</v>
      </c>
      <c r="R62" s="9">
        <v>19842818</v>
      </c>
      <c r="S62" s="9">
        <v>20142817</v>
      </c>
      <c r="T62" s="9">
        <v>20442817</v>
      </c>
    </row>
    <row r="63" spans="1:20" ht="94.5">
      <c r="A63" s="11" t="s">
        <v>241</v>
      </c>
      <c r="B63" s="11" t="s">
        <v>40</v>
      </c>
      <c r="C63" s="11" t="s">
        <v>115</v>
      </c>
      <c r="D63" s="11" t="s">
        <v>147</v>
      </c>
      <c r="E63" s="11" t="s">
        <v>138</v>
      </c>
      <c r="F63" s="11" t="s">
        <v>0</v>
      </c>
      <c r="G63" s="11" t="s">
        <v>116</v>
      </c>
      <c r="H63" s="11" t="s">
        <v>117</v>
      </c>
      <c r="I63" s="11" t="s">
        <v>148</v>
      </c>
      <c r="J63" s="14" t="s">
        <v>42</v>
      </c>
      <c r="K63" s="14"/>
      <c r="L63" s="49"/>
      <c r="M63" s="49"/>
      <c r="N63" s="49"/>
      <c r="O63" s="49"/>
      <c r="P63" s="9">
        <f>P64+P68+P74</f>
        <v>12191072.039999999</v>
      </c>
      <c r="Q63" s="9">
        <f>Q64+Q68+Q74</f>
        <v>19740145.969999999</v>
      </c>
      <c r="R63" s="9">
        <v>19842818</v>
      </c>
      <c r="S63" s="9">
        <v>20142817</v>
      </c>
      <c r="T63" s="9">
        <v>20442817</v>
      </c>
    </row>
    <row r="64" spans="1:20" ht="63">
      <c r="A64" s="11" t="s">
        <v>242</v>
      </c>
      <c r="B64" s="11" t="s">
        <v>40</v>
      </c>
      <c r="C64" s="11" t="s">
        <v>115</v>
      </c>
      <c r="D64" s="11" t="s">
        <v>147</v>
      </c>
      <c r="E64" s="11" t="s">
        <v>138</v>
      </c>
      <c r="F64" s="11" t="s">
        <v>120</v>
      </c>
      <c r="G64" s="11" t="s">
        <v>116</v>
      </c>
      <c r="H64" s="11" t="s">
        <v>117</v>
      </c>
      <c r="I64" s="11" t="s">
        <v>148</v>
      </c>
      <c r="J64" s="7" t="s">
        <v>43</v>
      </c>
      <c r="K64" s="7"/>
      <c r="L64" s="33"/>
      <c r="M64" s="33"/>
      <c r="N64" s="33"/>
      <c r="O64" s="33"/>
      <c r="P64" s="9">
        <f>SUM(P65:P67)</f>
        <v>8252275.8200000003</v>
      </c>
      <c r="Q64" s="9">
        <f>SUM(Q65:Q67)</f>
        <v>11804400</v>
      </c>
      <c r="R64" s="9">
        <v>11953765</v>
      </c>
      <c r="S64" s="9">
        <v>12153760</v>
      </c>
      <c r="T64" s="9">
        <v>12353760</v>
      </c>
    </row>
    <row r="65" spans="1:20" ht="78.75">
      <c r="A65" s="11" t="s">
        <v>243</v>
      </c>
      <c r="B65" s="11" t="s">
        <v>40</v>
      </c>
      <c r="C65" s="11" t="s">
        <v>115</v>
      </c>
      <c r="D65" s="11" t="s">
        <v>147</v>
      </c>
      <c r="E65" s="11" t="s">
        <v>138</v>
      </c>
      <c r="F65" s="11" t="s">
        <v>121</v>
      </c>
      <c r="G65" s="11" t="s">
        <v>144</v>
      </c>
      <c r="H65" s="11" t="s">
        <v>117</v>
      </c>
      <c r="I65" s="11" t="s">
        <v>148</v>
      </c>
      <c r="J65" s="12" t="s">
        <v>44</v>
      </c>
      <c r="K65" s="12" t="s">
        <v>328</v>
      </c>
      <c r="L65" s="50">
        <v>100</v>
      </c>
      <c r="M65" s="50">
        <v>100</v>
      </c>
      <c r="N65" s="50">
        <v>100</v>
      </c>
      <c r="O65" s="50">
        <v>100</v>
      </c>
      <c r="P65" s="13">
        <v>0</v>
      </c>
      <c r="Q65" s="13">
        <v>0</v>
      </c>
      <c r="R65" s="13">
        <v>11953765</v>
      </c>
      <c r="S65" s="13">
        <v>12153760</v>
      </c>
      <c r="T65" s="13">
        <v>12353760</v>
      </c>
    </row>
    <row r="66" spans="1:20" ht="94.5">
      <c r="A66" s="11" t="s">
        <v>244</v>
      </c>
      <c r="B66" s="11" t="s">
        <v>40</v>
      </c>
      <c r="C66" s="11" t="s">
        <v>115</v>
      </c>
      <c r="D66" s="11" t="s">
        <v>147</v>
      </c>
      <c r="E66" s="11" t="s">
        <v>138</v>
      </c>
      <c r="F66" s="11" t="s">
        <v>343</v>
      </c>
      <c r="G66" s="11" t="s">
        <v>138</v>
      </c>
      <c r="H66" s="11" t="s">
        <v>117</v>
      </c>
      <c r="I66" s="11" t="s">
        <v>148</v>
      </c>
      <c r="J66" s="12" t="s">
        <v>342</v>
      </c>
      <c r="K66" s="12" t="s">
        <v>344</v>
      </c>
      <c r="L66" s="50">
        <v>100</v>
      </c>
      <c r="M66" s="50" t="s">
        <v>435</v>
      </c>
      <c r="N66" s="50" t="s">
        <v>435</v>
      </c>
      <c r="O66" s="50" t="s">
        <v>435</v>
      </c>
      <c r="P66" s="26">
        <v>5723251.1799999997</v>
      </c>
      <c r="Q66" s="13">
        <v>7300000</v>
      </c>
      <c r="R66" s="13">
        <v>0</v>
      </c>
      <c r="S66" s="13">
        <v>0</v>
      </c>
      <c r="T66" s="13">
        <v>0</v>
      </c>
    </row>
    <row r="67" spans="1:20" ht="94.5">
      <c r="A67" s="11" t="s">
        <v>245</v>
      </c>
      <c r="B67" s="11" t="s">
        <v>347</v>
      </c>
      <c r="C67" s="11" t="s">
        <v>115</v>
      </c>
      <c r="D67" s="11" t="s">
        <v>147</v>
      </c>
      <c r="E67" s="11" t="s">
        <v>138</v>
      </c>
      <c r="F67" s="11" t="s">
        <v>343</v>
      </c>
      <c r="G67" s="11" t="s">
        <v>138</v>
      </c>
      <c r="H67" s="11" t="s">
        <v>117</v>
      </c>
      <c r="I67" s="11" t="s">
        <v>148</v>
      </c>
      <c r="J67" s="12" t="s">
        <v>342</v>
      </c>
      <c r="K67" s="12" t="s">
        <v>528</v>
      </c>
      <c r="L67" s="50">
        <v>100</v>
      </c>
      <c r="M67" s="50" t="s">
        <v>435</v>
      </c>
      <c r="N67" s="50" t="s">
        <v>435</v>
      </c>
      <c r="O67" s="50" t="s">
        <v>435</v>
      </c>
      <c r="P67" s="26">
        <v>2529024.64</v>
      </c>
      <c r="Q67" s="13">
        <v>4504400</v>
      </c>
      <c r="R67" s="13">
        <v>0</v>
      </c>
      <c r="S67" s="13">
        <v>0</v>
      </c>
      <c r="T67" s="13">
        <v>0</v>
      </c>
    </row>
    <row r="68" spans="1:20" ht="78.75">
      <c r="A68" s="11" t="s">
        <v>246</v>
      </c>
      <c r="B68" s="11" t="s">
        <v>40</v>
      </c>
      <c r="C68" s="11" t="s">
        <v>115</v>
      </c>
      <c r="D68" s="11" t="s">
        <v>147</v>
      </c>
      <c r="E68" s="11" t="s">
        <v>138</v>
      </c>
      <c r="F68" s="11" t="s">
        <v>123</v>
      </c>
      <c r="G68" s="11" t="s">
        <v>116</v>
      </c>
      <c r="H68" s="11" t="s">
        <v>117</v>
      </c>
      <c r="I68" s="11" t="s">
        <v>148</v>
      </c>
      <c r="J68" s="14" t="s">
        <v>45</v>
      </c>
      <c r="K68" s="14"/>
      <c r="L68" s="49"/>
      <c r="M68" s="49"/>
      <c r="N68" s="49"/>
      <c r="O68" s="49"/>
      <c r="P68" s="9">
        <f>SUM(P69:P73)</f>
        <v>2503731.8699999996</v>
      </c>
      <c r="Q68" s="9">
        <f>SUM(Q69:Q73)</f>
        <v>5617263.8099999996</v>
      </c>
      <c r="R68" s="9">
        <v>5376546</v>
      </c>
      <c r="S68" s="9">
        <v>5476550</v>
      </c>
      <c r="T68" s="9">
        <v>5576550</v>
      </c>
    </row>
    <row r="69" spans="1:20" ht="78.75">
      <c r="A69" s="11" t="s">
        <v>247</v>
      </c>
      <c r="B69" s="11" t="s">
        <v>40</v>
      </c>
      <c r="C69" s="11" t="s">
        <v>115</v>
      </c>
      <c r="D69" s="11" t="s">
        <v>147</v>
      </c>
      <c r="E69" s="11" t="s">
        <v>138</v>
      </c>
      <c r="F69" s="11" t="s">
        <v>149</v>
      </c>
      <c r="G69" s="11" t="s">
        <v>144</v>
      </c>
      <c r="H69" s="11" t="s">
        <v>117</v>
      </c>
      <c r="I69" s="11" t="s">
        <v>148</v>
      </c>
      <c r="J69" s="10" t="s">
        <v>46</v>
      </c>
      <c r="K69" s="12" t="s">
        <v>328</v>
      </c>
      <c r="L69" s="50">
        <v>100</v>
      </c>
      <c r="M69" s="50">
        <v>100</v>
      </c>
      <c r="N69" s="50">
        <v>100</v>
      </c>
      <c r="O69" s="50">
        <v>100</v>
      </c>
      <c r="P69" s="13">
        <v>0</v>
      </c>
      <c r="Q69" s="13">
        <v>0</v>
      </c>
      <c r="R69" s="13">
        <v>5376546</v>
      </c>
      <c r="S69" s="13">
        <v>5476550</v>
      </c>
      <c r="T69" s="13">
        <v>5576550</v>
      </c>
    </row>
    <row r="70" spans="1:20" ht="78.75">
      <c r="A70" s="11" t="s">
        <v>248</v>
      </c>
      <c r="B70" s="11" t="s">
        <v>40</v>
      </c>
      <c r="C70" s="11" t="s">
        <v>115</v>
      </c>
      <c r="D70" s="11" t="s">
        <v>147</v>
      </c>
      <c r="E70" s="11" t="s">
        <v>138</v>
      </c>
      <c r="F70" s="11" t="s">
        <v>345</v>
      </c>
      <c r="G70" s="11" t="s">
        <v>138</v>
      </c>
      <c r="H70" s="11" t="s">
        <v>117</v>
      </c>
      <c r="I70" s="11" t="s">
        <v>148</v>
      </c>
      <c r="J70" s="12" t="s">
        <v>346</v>
      </c>
      <c r="K70" s="12" t="s">
        <v>344</v>
      </c>
      <c r="L70" s="50">
        <v>100</v>
      </c>
      <c r="M70" s="50" t="s">
        <v>435</v>
      </c>
      <c r="N70" s="50" t="s">
        <v>435</v>
      </c>
      <c r="O70" s="50" t="s">
        <v>435</v>
      </c>
      <c r="P70" s="26">
        <v>2069400.04</v>
      </c>
      <c r="Q70" s="13">
        <v>3700000</v>
      </c>
      <c r="R70" s="13">
        <v>0</v>
      </c>
      <c r="S70" s="13">
        <v>0</v>
      </c>
      <c r="T70" s="13">
        <v>0</v>
      </c>
    </row>
    <row r="71" spans="1:20" ht="78.75">
      <c r="A71" s="11" t="s">
        <v>249</v>
      </c>
      <c r="B71" s="11" t="s">
        <v>347</v>
      </c>
      <c r="C71" s="11" t="s">
        <v>115</v>
      </c>
      <c r="D71" s="11" t="s">
        <v>147</v>
      </c>
      <c r="E71" s="11" t="s">
        <v>138</v>
      </c>
      <c r="F71" s="11" t="s">
        <v>345</v>
      </c>
      <c r="G71" s="11" t="s">
        <v>138</v>
      </c>
      <c r="H71" s="11" t="s">
        <v>117</v>
      </c>
      <c r="I71" s="11" t="s">
        <v>148</v>
      </c>
      <c r="J71" s="12" t="s">
        <v>346</v>
      </c>
      <c r="K71" s="12" t="s">
        <v>528</v>
      </c>
      <c r="L71" s="50">
        <v>100</v>
      </c>
      <c r="M71" s="50" t="s">
        <v>435</v>
      </c>
      <c r="N71" s="50" t="s">
        <v>435</v>
      </c>
      <c r="O71" s="50" t="s">
        <v>435</v>
      </c>
      <c r="P71" s="26">
        <v>354635.88</v>
      </c>
      <c r="Q71" s="13">
        <v>1832730</v>
      </c>
      <c r="R71" s="13">
        <v>0</v>
      </c>
      <c r="S71" s="13">
        <v>0</v>
      </c>
      <c r="T71" s="13">
        <v>0</v>
      </c>
    </row>
    <row r="72" spans="1:20" ht="78.75">
      <c r="A72" s="11" t="s">
        <v>250</v>
      </c>
      <c r="B72" s="11" t="s">
        <v>0</v>
      </c>
      <c r="C72" s="11" t="s">
        <v>115</v>
      </c>
      <c r="D72" s="11" t="s">
        <v>147</v>
      </c>
      <c r="E72" s="11" t="s">
        <v>138</v>
      </c>
      <c r="F72" s="11" t="s">
        <v>345</v>
      </c>
      <c r="G72" s="11" t="s">
        <v>143</v>
      </c>
      <c r="H72" s="11" t="s">
        <v>117</v>
      </c>
      <c r="I72" s="11" t="s">
        <v>148</v>
      </c>
      <c r="J72" s="12" t="s">
        <v>349</v>
      </c>
      <c r="K72" s="12" t="s">
        <v>348</v>
      </c>
      <c r="L72" s="50">
        <v>100</v>
      </c>
      <c r="M72" s="50" t="s">
        <v>435</v>
      </c>
      <c r="N72" s="50" t="s">
        <v>435</v>
      </c>
      <c r="O72" s="50" t="s">
        <v>435</v>
      </c>
      <c r="P72" s="26">
        <v>75457.13</v>
      </c>
      <c r="Q72" s="13">
        <v>84533.81</v>
      </c>
      <c r="R72" s="13">
        <v>0</v>
      </c>
      <c r="S72" s="13">
        <v>0</v>
      </c>
      <c r="T72" s="13">
        <v>0</v>
      </c>
    </row>
    <row r="73" spans="1:20" ht="78.75">
      <c r="A73" s="11" t="s">
        <v>251</v>
      </c>
      <c r="B73" s="11" t="s">
        <v>0</v>
      </c>
      <c r="C73" s="11" t="s">
        <v>115</v>
      </c>
      <c r="D73" s="11" t="s">
        <v>147</v>
      </c>
      <c r="E73" s="11" t="s">
        <v>138</v>
      </c>
      <c r="F73" s="11" t="s">
        <v>345</v>
      </c>
      <c r="G73" s="11" t="s">
        <v>143</v>
      </c>
      <c r="H73" s="11" t="s">
        <v>117</v>
      </c>
      <c r="I73" s="11" t="s">
        <v>148</v>
      </c>
      <c r="J73" s="12" t="s">
        <v>349</v>
      </c>
      <c r="K73" s="12" t="s">
        <v>353</v>
      </c>
      <c r="L73" s="50">
        <v>100</v>
      </c>
      <c r="M73" s="50" t="s">
        <v>435</v>
      </c>
      <c r="N73" s="50" t="s">
        <v>435</v>
      </c>
      <c r="O73" s="50" t="s">
        <v>435</v>
      </c>
      <c r="P73" s="26">
        <v>4238.82</v>
      </c>
      <c r="Q73" s="13">
        <v>0</v>
      </c>
      <c r="R73" s="13">
        <v>0</v>
      </c>
      <c r="S73" s="13">
        <v>0</v>
      </c>
      <c r="T73" s="13">
        <v>0</v>
      </c>
    </row>
    <row r="74" spans="1:20" ht="47.25">
      <c r="A74" s="11" t="s">
        <v>252</v>
      </c>
      <c r="B74" s="11" t="s">
        <v>40</v>
      </c>
      <c r="C74" s="11" t="s">
        <v>115</v>
      </c>
      <c r="D74" s="11" t="s">
        <v>147</v>
      </c>
      <c r="E74" s="11" t="s">
        <v>138</v>
      </c>
      <c r="F74" s="11" t="s">
        <v>150</v>
      </c>
      <c r="G74" s="11" t="s">
        <v>116</v>
      </c>
      <c r="H74" s="11" t="s">
        <v>117</v>
      </c>
      <c r="I74" s="11" t="s">
        <v>148</v>
      </c>
      <c r="J74" s="7" t="s">
        <v>47</v>
      </c>
      <c r="K74" s="7"/>
      <c r="L74" s="33"/>
      <c r="M74" s="33"/>
      <c r="N74" s="33"/>
      <c r="O74" s="33"/>
      <c r="P74" s="9">
        <f>SUM(P75:P79)</f>
        <v>1435064.35</v>
      </c>
      <c r="Q74" s="9">
        <f>SUM(Q75:Q79)</f>
        <v>2318482.16</v>
      </c>
      <c r="R74" s="9">
        <v>2512507</v>
      </c>
      <c r="S74" s="9">
        <v>2512507</v>
      </c>
      <c r="T74" s="9">
        <v>2512507</v>
      </c>
    </row>
    <row r="75" spans="1:20" ht="78.75">
      <c r="A75" s="11" t="s">
        <v>253</v>
      </c>
      <c r="B75" s="11" t="s">
        <v>40</v>
      </c>
      <c r="C75" s="11" t="s">
        <v>115</v>
      </c>
      <c r="D75" s="11" t="s">
        <v>147</v>
      </c>
      <c r="E75" s="11" t="s">
        <v>138</v>
      </c>
      <c r="F75" s="11" t="s">
        <v>151</v>
      </c>
      <c r="G75" s="11" t="s">
        <v>144</v>
      </c>
      <c r="H75" s="11" t="s">
        <v>117</v>
      </c>
      <c r="I75" s="11" t="s">
        <v>148</v>
      </c>
      <c r="J75" s="10" t="s">
        <v>48</v>
      </c>
      <c r="K75" s="12" t="s">
        <v>328</v>
      </c>
      <c r="L75" s="50">
        <v>100</v>
      </c>
      <c r="M75" s="50">
        <v>100</v>
      </c>
      <c r="N75" s="50">
        <v>100</v>
      </c>
      <c r="O75" s="50">
        <v>100</v>
      </c>
      <c r="P75" s="13">
        <v>0</v>
      </c>
      <c r="Q75" s="13">
        <v>0</v>
      </c>
      <c r="R75" s="13">
        <v>2512507</v>
      </c>
      <c r="S75" s="13">
        <v>2512507</v>
      </c>
      <c r="T75" s="13">
        <v>2512507</v>
      </c>
    </row>
    <row r="76" spans="1:20" ht="78.75">
      <c r="A76" s="11" t="s">
        <v>254</v>
      </c>
      <c r="B76" s="11" t="s">
        <v>40</v>
      </c>
      <c r="C76" s="11" t="s">
        <v>115</v>
      </c>
      <c r="D76" s="11" t="s">
        <v>147</v>
      </c>
      <c r="E76" s="11" t="s">
        <v>138</v>
      </c>
      <c r="F76" s="11" t="s">
        <v>350</v>
      </c>
      <c r="G76" s="11" t="s">
        <v>138</v>
      </c>
      <c r="H76" s="11" t="s">
        <v>117</v>
      </c>
      <c r="I76" s="11" t="s">
        <v>148</v>
      </c>
      <c r="J76" s="10" t="s">
        <v>351</v>
      </c>
      <c r="K76" s="12" t="s">
        <v>328</v>
      </c>
      <c r="L76" s="50">
        <v>100</v>
      </c>
      <c r="M76" s="50" t="s">
        <v>435</v>
      </c>
      <c r="N76" s="50" t="s">
        <v>435</v>
      </c>
      <c r="O76" s="50" t="s">
        <v>435</v>
      </c>
      <c r="P76" s="26">
        <v>282626.23</v>
      </c>
      <c r="Q76" s="13">
        <v>409900</v>
      </c>
      <c r="R76" s="13">
        <v>0</v>
      </c>
      <c r="S76" s="13">
        <v>0</v>
      </c>
      <c r="T76" s="13">
        <v>0</v>
      </c>
    </row>
    <row r="77" spans="1:20" ht="31.5">
      <c r="A77" s="11" t="s">
        <v>255</v>
      </c>
      <c r="B77" s="11" t="s">
        <v>347</v>
      </c>
      <c r="C77" s="11" t="s">
        <v>115</v>
      </c>
      <c r="D77" s="11" t="s">
        <v>147</v>
      </c>
      <c r="E77" s="11" t="s">
        <v>138</v>
      </c>
      <c r="F77" s="11" t="s">
        <v>350</v>
      </c>
      <c r="G77" s="11" t="s">
        <v>138</v>
      </c>
      <c r="H77" s="11" t="s">
        <v>117</v>
      </c>
      <c r="I77" s="11" t="s">
        <v>148</v>
      </c>
      <c r="J77" s="10" t="s">
        <v>351</v>
      </c>
      <c r="K77" s="12" t="s">
        <v>528</v>
      </c>
      <c r="L77" s="50">
        <v>100</v>
      </c>
      <c r="M77" s="50" t="s">
        <v>435</v>
      </c>
      <c r="N77" s="50" t="s">
        <v>435</v>
      </c>
      <c r="O77" s="50" t="s">
        <v>435</v>
      </c>
      <c r="P77" s="26">
        <v>800401.3</v>
      </c>
      <c r="Q77" s="13">
        <v>1084800</v>
      </c>
      <c r="R77" s="13">
        <v>0</v>
      </c>
      <c r="S77" s="13">
        <v>0</v>
      </c>
      <c r="T77" s="13">
        <v>0</v>
      </c>
    </row>
    <row r="78" spans="1:20" ht="31.5">
      <c r="A78" s="11" t="s">
        <v>256</v>
      </c>
      <c r="B78" s="11" t="s">
        <v>0</v>
      </c>
      <c r="C78" s="11" t="s">
        <v>115</v>
      </c>
      <c r="D78" s="11" t="s">
        <v>147</v>
      </c>
      <c r="E78" s="11" t="s">
        <v>138</v>
      </c>
      <c r="F78" s="11" t="s">
        <v>350</v>
      </c>
      <c r="G78" s="11" t="s">
        <v>143</v>
      </c>
      <c r="H78" s="11" t="s">
        <v>117</v>
      </c>
      <c r="I78" s="11" t="s">
        <v>148</v>
      </c>
      <c r="J78" s="28" t="s">
        <v>352</v>
      </c>
      <c r="K78" s="12" t="s">
        <v>348</v>
      </c>
      <c r="L78" s="50">
        <v>100</v>
      </c>
      <c r="M78" s="50" t="s">
        <v>435</v>
      </c>
      <c r="N78" s="50" t="s">
        <v>435</v>
      </c>
      <c r="O78" s="50" t="s">
        <v>435</v>
      </c>
      <c r="P78" s="26">
        <v>235036.82</v>
      </c>
      <c r="Q78" s="13">
        <v>391854.16</v>
      </c>
      <c r="R78" s="13">
        <v>0</v>
      </c>
      <c r="S78" s="13">
        <v>0</v>
      </c>
      <c r="T78" s="13">
        <v>0</v>
      </c>
    </row>
    <row r="79" spans="1:20" ht="31.5">
      <c r="A79" s="11" t="s">
        <v>257</v>
      </c>
      <c r="B79" s="11" t="s">
        <v>0</v>
      </c>
      <c r="C79" s="11" t="s">
        <v>115</v>
      </c>
      <c r="D79" s="11" t="s">
        <v>147</v>
      </c>
      <c r="E79" s="11" t="s">
        <v>138</v>
      </c>
      <c r="F79" s="11" t="s">
        <v>350</v>
      </c>
      <c r="G79" s="11" t="s">
        <v>143</v>
      </c>
      <c r="H79" s="11" t="s">
        <v>117</v>
      </c>
      <c r="I79" s="11" t="s">
        <v>148</v>
      </c>
      <c r="J79" s="28" t="s">
        <v>352</v>
      </c>
      <c r="K79" s="12" t="s">
        <v>353</v>
      </c>
      <c r="L79" s="50">
        <v>100</v>
      </c>
      <c r="M79" s="50" t="s">
        <v>435</v>
      </c>
      <c r="N79" s="50" t="s">
        <v>435</v>
      </c>
      <c r="O79" s="50" t="s">
        <v>435</v>
      </c>
      <c r="P79" s="26">
        <v>117000</v>
      </c>
      <c r="Q79" s="13">
        <v>431928</v>
      </c>
      <c r="R79" s="13">
        <v>0</v>
      </c>
      <c r="S79" s="13">
        <v>0</v>
      </c>
      <c r="T79" s="13">
        <v>0</v>
      </c>
    </row>
    <row r="80" spans="1:20" ht="31.5">
      <c r="A80" s="11" t="s">
        <v>258</v>
      </c>
      <c r="B80" s="11" t="s">
        <v>360</v>
      </c>
      <c r="C80" s="11" t="s">
        <v>115</v>
      </c>
      <c r="D80" s="11" t="s">
        <v>208</v>
      </c>
      <c r="E80" s="11" t="s">
        <v>116</v>
      </c>
      <c r="F80" s="11" t="s">
        <v>0</v>
      </c>
      <c r="G80" s="11" t="s">
        <v>116</v>
      </c>
      <c r="H80" s="11" t="s">
        <v>117</v>
      </c>
      <c r="I80" s="11" t="s">
        <v>0</v>
      </c>
      <c r="J80" s="29" t="s">
        <v>354</v>
      </c>
      <c r="K80" s="12"/>
      <c r="L80" s="50"/>
      <c r="M80" s="50"/>
      <c r="N80" s="50"/>
      <c r="O80" s="50"/>
      <c r="P80" s="31">
        <f>P81</f>
        <v>73188.76999999999</v>
      </c>
      <c r="Q80" s="31">
        <f>Q81</f>
        <v>87630</v>
      </c>
      <c r="R80" s="9">
        <v>0</v>
      </c>
      <c r="S80" s="9">
        <v>0</v>
      </c>
      <c r="T80" s="9">
        <v>0</v>
      </c>
    </row>
    <row r="81" spans="1:20" ht="15.75">
      <c r="A81" s="11" t="s">
        <v>259</v>
      </c>
      <c r="B81" s="11" t="s">
        <v>360</v>
      </c>
      <c r="C81" s="11" t="s">
        <v>115</v>
      </c>
      <c r="D81" s="11" t="s">
        <v>208</v>
      </c>
      <c r="E81" s="11" t="s">
        <v>118</v>
      </c>
      <c r="F81" s="11" t="s">
        <v>0</v>
      </c>
      <c r="G81" s="11" t="s">
        <v>118</v>
      </c>
      <c r="H81" s="11" t="s">
        <v>117</v>
      </c>
      <c r="I81" s="11" t="s">
        <v>148</v>
      </c>
      <c r="J81" s="28" t="s">
        <v>355</v>
      </c>
      <c r="K81" s="12"/>
      <c r="L81" s="50"/>
      <c r="M81" s="50"/>
      <c r="N81" s="50"/>
      <c r="O81" s="50"/>
      <c r="P81" s="26">
        <f>SUM(P82:P84)</f>
        <v>73188.76999999999</v>
      </c>
      <c r="Q81" s="26">
        <f>SUM(Q82:Q84)</f>
        <v>87630</v>
      </c>
      <c r="R81" s="13">
        <v>0</v>
      </c>
      <c r="S81" s="13">
        <v>0</v>
      </c>
      <c r="T81" s="13">
        <v>0</v>
      </c>
    </row>
    <row r="82" spans="1:20" ht="63">
      <c r="A82" s="11" t="s">
        <v>260</v>
      </c>
      <c r="B82" s="11" t="s">
        <v>360</v>
      </c>
      <c r="C82" s="11" t="s">
        <v>115</v>
      </c>
      <c r="D82" s="11" t="s">
        <v>208</v>
      </c>
      <c r="E82" s="11" t="s">
        <v>118</v>
      </c>
      <c r="F82" s="11" t="s">
        <v>120</v>
      </c>
      <c r="G82" s="11" t="s">
        <v>118</v>
      </c>
      <c r="H82" s="11" t="s">
        <v>117</v>
      </c>
      <c r="I82" s="11" t="s">
        <v>148</v>
      </c>
      <c r="J82" s="28" t="s">
        <v>356</v>
      </c>
      <c r="K82" s="12" t="s">
        <v>361</v>
      </c>
      <c r="L82" s="50">
        <v>60</v>
      </c>
      <c r="M82" s="50" t="s">
        <v>435</v>
      </c>
      <c r="N82" s="50" t="s">
        <v>435</v>
      </c>
      <c r="O82" s="50" t="s">
        <v>435</v>
      </c>
      <c r="P82" s="26">
        <v>50101.64</v>
      </c>
      <c r="Q82" s="13">
        <v>57470</v>
      </c>
      <c r="R82" s="13">
        <v>0</v>
      </c>
      <c r="S82" s="13">
        <v>0</v>
      </c>
      <c r="T82" s="13">
        <v>0</v>
      </c>
    </row>
    <row r="83" spans="1:20" ht="63">
      <c r="A83" s="11" t="s">
        <v>261</v>
      </c>
      <c r="B83" s="11" t="s">
        <v>360</v>
      </c>
      <c r="C83" s="11" t="s">
        <v>115</v>
      </c>
      <c r="D83" s="11" t="s">
        <v>208</v>
      </c>
      <c r="E83" s="11" t="s">
        <v>118</v>
      </c>
      <c r="F83" s="11" t="s">
        <v>124</v>
      </c>
      <c r="G83" s="11" t="s">
        <v>118</v>
      </c>
      <c r="H83" s="11" t="s">
        <v>117</v>
      </c>
      <c r="I83" s="11" t="s">
        <v>148</v>
      </c>
      <c r="J83" s="28" t="s">
        <v>357</v>
      </c>
      <c r="K83" s="12" t="s">
        <v>361</v>
      </c>
      <c r="L83" s="50">
        <v>60</v>
      </c>
      <c r="M83" s="50" t="s">
        <v>435</v>
      </c>
      <c r="N83" s="50" t="s">
        <v>435</v>
      </c>
      <c r="O83" s="50" t="s">
        <v>435</v>
      </c>
      <c r="P83" s="26">
        <v>1122.67</v>
      </c>
      <c r="Q83" s="13">
        <v>2000</v>
      </c>
      <c r="R83" s="13">
        <v>0</v>
      </c>
      <c r="S83" s="13">
        <v>0</v>
      </c>
      <c r="T83" s="13">
        <v>0</v>
      </c>
    </row>
    <row r="84" spans="1:20" ht="63">
      <c r="A84" s="11" t="s">
        <v>262</v>
      </c>
      <c r="B84" s="11" t="s">
        <v>360</v>
      </c>
      <c r="C84" s="11" t="s">
        <v>115</v>
      </c>
      <c r="D84" s="11" t="s">
        <v>208</v>
      </c>
      <c r="E84" s="11" t="s">
        <v>118</v>
      </c>
      <c r="F84" s="11" t="s">
        <v>359</v>
      </c>
      <c r="G84" s="11" t="s">
        <v>118</v>
      </c>
      <c r="H84" s="11" t="s">
        <v>117</v>
      </c>
      <c r="I84" s="11" t="s">
        <v>148</v>
      </c>
      <c r="J84" s="28" t="s">
        <v>358</v>
      </c>
      <c r="K84" s="12" t="s">
        <v>361</v>
      </c>
      <c r="L84" s="50">
        <v>60</v>
      </c>
      <c r="M84" s="50" t="s">
        <v>435</v>
      </c>
      <c r="N84" s="50" t="s">
        <v>435</v>
      </c>
      <c r="O84" s="50" t="s">
        <v>435</v>
      </c>
      <c r="P84" s="26">
        <v>21964.46</v>
      </c>
      <c r="Q84" s="13">
        <v>28160</v>
      </c>
      <c r="R84" s="13">
        <v>0</v>
      </c>
      <c r="S84" s="13">
        <v>0</v>
      </c>
      <c r="T84" s="13">
        <v>0</v>
      </c>
    </row>
    <row r="85" spans="1:20" ht="31.5">
      <c r="A85" s="11" t="s">
        <v>263</v>
      </c>
      <c r="B85" s="11" t="s">
        <v>0</v>
      </c>
      <c r="C85" s="11" t="s">
        <v>115</v>
      </c>
      <c r="D85" s="11" t="s">
        <v>152</v>
      </c>
      <c r="E85" s="11" t="s">
        <v>116</v>
      </c>
      <c r="F85" s="11" t="s">
        <v>0</v>
      </c>
      <c r="G85" s="11" t="s">
        <v>116</v>
      </c>
      <c r="H85" s="11" t="s">
        <v>117</v>
      </c>
      <c r="I85" s="11" t="s">
        <v>0</v>
      </c>
      <c r="J85" s="7" t="s">
        <v>49</v>
      </c>
      <c r="K85" s="7"/>
      <c r="L85" s="33"/>
      <c r="M85" s="33"/>
      <c r="N85" s="33"/>
      <c r="O85" s="33"/>
      <c r="P85" s="9">
        <f>P86+P90+P96</f>
        <v>3920344.45</v>
      </c>
      <c r="Q85" s="9">
        <f>Q86+Q90+Q96</f>
        <v>4482104.97</v>
      </c>
      <c r="R85" s="9">
        <v>6044883</v>
      </c>
      <c r="S85" s="9">
        <v>6088083</v>
      </c>
      <c r="T85" s="9">
        <v>6088083</v>
      </c>
    </row>
    <row r="86" spans="1:20" ht="15.75">
      <c r="A86" s="11" t="s">
        <v>264</v>
      </c>
      <c r="B86" s="11" t="s">
        <v>50</v>
      </c>
      <c r="C86" s="11" t="s">
        <v>115</v>
      </c>
      <c r="D86" s="11" t="s">
        <v>152</v>
      </c>
      <c r="E86" s="11" t="s">
        <v>118</v>
      </c>
      <c r="F86" s="11" t="s">
        <v>0</v>
      </c>
      <c r="G86" s="11" t="s">
        <v>116</v>
      </c>
      <c r="H86" s="11" t="s">
        <v>117</v>
      </c>
      <c r="I86" s="11" t="s">
        <v>126</v>
      </c>
      <c r="J86" s="7" t="s">
        <v>51</v>
      </c>
      <c r="K86" s="7"/>
      <c r="L86" s="33"/>
      <c r="M86" s="33"/>
      <c r="N86" s="33"/>
      <c r="O86" s="33"/>
      <c r="P86" s="9">
        <f>P87</f>
        <v>3663450.67</v>
      </c>
      <c r="Q86" s="9">
        <f>Q87</f>
        <v>4020191</v>
      </c>
      <c r="R86" s="9">
        <v>5690401</v>
      </c>
      <c r="S86" s="9">
        <v>5733601</v>
      </c>
      <c r="T86" s="9">
        <v>5733601</v>
      </c>
    </row>
    <row r="87" spans="1:20" ht="15.75">
      <c r="A87" s="11" t="s">
        <v>265</v>
      </c>
      <c r="B87" s="11" t="s">
        <v>50</v>
      </c>
      <c r="C87" s="11" t="s">
        <v>115</v>
      </c>
      <c r="D87" s="11" t="s">
        <v>152</v>
      </c>
      <c r="E87" s="11" t="s">
        <v>118</v>
      </c>
      <c r="F87" s="11" t="s">
        <v>153</v>
      </c>
      <c r="G87" s="11" t="s">
        <v>116</v>
      </c>
      <c r="H87" s="11" t="s">
        <v>117</v>
      </c>
      <c r="I87" s="11" t="s">
        <v>126</v>
      </c>
      <c r="J87" s="7" t="s">
        <v>52</v>
      </c>
      <c r="K87" s="7"/>
      <c r="L87" s="33"/>
      <c r="M87" s="33"/>
      <c r="N87" s="33"/>
      <c r="O87" s="33"/>
      <c r="P87" s="9">
        <f>SUM(P88:P89)</f>
        <v>3663450.67</v>
      </c>
      <c r="Q87" s="9">
        <f>SUM(Q88:Q89)</f>
        <v>4020191</v>
      </c>
      <c r="R87" s="9">
        <v>5690401</v>
      </c>
      <c r="S87" s="9">
        <v>5733601</v>
      </c>
      <c r="T87" s="9">
        <v>5733601</v>
      </c>
    </row>
    <row r="88" spans="1:20" ht="47.25">
      <c r="A88" s="11" t="s">
        <v>266</v>
      </c>
      <c r="B88" s="11" t="s">
        <v>50</v>
      </c>
      <c r="C88" s="11" t="s">
        <v>115</v>
      </c>
      <c r="D88" s="11" t="s">
        <v>152</v>
      </c>
      <c r="E88" s="11" t="s">
        <v>118</v>
      </c>
      <c r="F88" s="11" t="s">
        <v>154</v>
      </c>
      <c r="G88" s="11" t="s">
        <v>144</v>
      </c>
      <c r="H88" s="11" t="s">
        <v>117</v>
      </c>
      <c r="I88" s="11" t="s">
        <v>126</v>
      </c>
      <c r="J88" s="10" t="s">
        <v>53</v>
      </c>
      <c r="K88" s="20" t="s">
        <v>329</v>
      </c>
      <c r="L88" s="50">
        <v>100</v>
      </c>
      <c r="M88" s="50">
        <v>100</v>
      </c>
      <c r="N88" s="50">
        <v>100</v>
      </c>
      <c r="O88" s="50">
        <v>100</v>
      </c>
      <c r="P88" s="13">
        <v>0</v>
      </c>
      <c r="Q88" s="13">
        <v>0</v>
      </c>
      <c r="R88" s="13">
        <v>5690401</v>
      </c>
      <c r="S88" s="13">
        <v>5733601</v>
      </c>
      <c r="T88" s="13">
        <v>5733601</v>
      </c>
    </row>
    <row r="89" spans="1:20" ht="31.5">
      <c r="A89" s="11" t="s">
        <v>267</v>
      </c>
      <c r="B89" s="11" t="s">
        <v>50</v>
      </c>
      <c r="C89" s="11" t="s">
        <v>115</v>
      </c>
      <c r="D89" s="11" t="s">
        <v>152</v>
      </c>
      <c r="E89" s="11" t="s">
        <v>118</v>
      </c>
      <c r="F89" s="11" t="s">
        <v>362</v>
      </c>
      <c r="G89" s="11" t="s">
        <v>143</v>
      </c>
      <c r="H89" s="11" t="s">
        <v>117</v>
      </c>
      <c r="I89" s="11" t="s">
        <v>126</v>
      </c>
      <c r="J89" s="30" t="s">
        <v>363</v>
      </c>
      <c r="K89" s="20" t="s">
        <v>364</v>
      </c>
      <c r="L89" s="50">
        <v>100</v>
      </c>
      <c r="M89" s="50" t="s">
        <v>435</v>
      </c>
      <c r="N89" s="50" t="s">
        <v>435</v>
      </c>
      <c r="O89" s="50" t="s">
        <v>435</v>
      </c>
      <c r="P89" s="26">
        <v>3663450.67</v>
      </c>
      <c r="Q89" s="13">
        <v>4020191</v>
      </c>
      <c r="R89" s="13">
        <v>0</v>
      </c>
      <c r="S89" s="13">
        <v>0</v>
      </c>
      <c r="T89" s="13">
        <v>0</v>
      </c>
    </row>
    <row r="90" spans="1:20" ht="15.75">
      <c r="A90" s="11" t="s">
        <v>268</v>
      </c>
      <c r="B90" s="11" t="s">
        <v>0</v>
      </c>
      <c r="C90" s="11" t="s">
        <v>115</v>
      </c>
      <c r="D90" s="11" t="s">
        <v>152</v>
      </c>
      <c r="E90" s="11" t="s">
        <v>122</v>
      </c>
      <c r="F90" s="11" t="s">
        <v>0</v>
      </c>
      <c r="G90" s="11" t="s">
        <v>116</v>
      </c>
      <c r="H90" s="11" t="s">
        <v>117</v>
      </c>
      <c r="I90" s="11" t="s">
        <v>126</v>
      </c>
      <c r="J90" s="7" t="s">
        <v>54</v>
      </c>
      <c r="K90" s="7"/>
      <c r="L90" s="33"/>
      <c r="M90" s="33"/>
      <c r="N90" s="33"/>
      <c r="O90" s="33"/>
      <c r="P90" s="9">
        <f>P91</f>
        <v>217666.28999999998</v>
      </c>
      <c r="Q90" s="9">
        <f>Q91</f>
        <v>422862</v>
      </c>
      <c r="R90" s="9">
        <v>354482</v>
      </c>
      <c r="S90" s="9">
        <v>354482</v>
      </c>
      <c r="T90" s="9">
        <v>354482</v>
      </c>
    </row>
    <row r="91" spans="1:20" ht="31.5">
      <c r="A91" s="11" t="s">
        <v>269</v>
      </c>
      <c r="B91" s="11" t="s">
        <v>40</v>
      </c>
      <c r="C91" s="11" t="s">
        <v>115</v>
      </c>
      <c r="D91" s="11" t="s">
        <v>152</v>
      </c>
      <c r="E91" s="11" t="s">
        <v>122</v>
      </c>
      <c r="F91" s="11" t="s">
        <v>155</v>
      </c>
      <c r="G91" s="11" t="s">
        <v>116</v>
      </c>
      <c r="H91" s="11" t="s">
        <v>117</v>
      </c>
      <c r="I91" s="11" t="s">
        <v>126</v>
      </c>
      <c r="J91" s="7" t="s">
        <v>55</v>
      </c>
      <c r="K91" s="7"/>
      <c r="L91" s="33"/>
      <c r="M91" s="33"/>
      <c r="N91" s="33"/>
      <c r="O91" s="33"/>
      <c r="P91" s="9">
        <f>SUM(P92:P95)</f>
        <v>217666.28999999998</v>
      </c>
      <c r="Q91" s="9">
        <f>SUM(Q92:Q95)</f>
        <v>422862</v>
      </c>
      <c r="R91" s="9">
        <v>354482</v>
      </c>
      <c r="S91" s="9">
        <v>354482</v>
      </c>
      <c r="T91" s="9">
        <v>354482</v>
      </c>
    </row>
    <row r="92" spans="1:20" ht="78.75">
      <c r="A92" s="11" t="s">
        <v>270</v>
      </c>
      <c r="B92" s="11" t="s">
        <v>40</v>
      </c>
      <c r="C92" s="11" t="s">
        <v>115</v>
      </c>
      <c r="D92" s="11" t="s">
        <v>152</v>
      </c>
      <c r="E92" s="11" t="s">
        <v>122</v>
      </c>
      <c r="F92" s="11" t="s">
        <v>156</v>
      </c>
      <c r="G92" s="11" t="s">
        <v>144</v>
      </c>
      <c r="H92" s="11" t="s">
        <v>117</v>
      </c>
      <c r="I92" s="11" t="s">
        <v>126</v>
      </c>
      <c r="J92" s="10" t="s">
        <v>56</v>
      </c>
      <c r="K92" s="12" t="s">
        <v>328</v>
      </c>
      <c r="L92" s="50">
        <v>100</v>
      </c>
      <c r="M92" s="50">
        <v>100</v>
      </c>
      <c r="N92" s="50">
        <v>100</v>
      </c>
      <c r="O92" s="50">
        <v>100</v>
      </c>
      <c r="P92" s="13">
        <v>0</v>
      </c>
      <c r="Q92" s="13">
        <v>0</v>
      </c>
      <c r="R92" s="13">
        <v>354482</v>
      </c>
      <c r="S92" s="13">
        <v>354482</v>
      </c>
      <c r="T92" s="13">
        <v>354482</v>
      </c>
    </row>
    <row r="93" spans="1:20" ht="63">
      <c r="A93" s="11" t="s">
        <v>271</v>
      </c>
      <c r="B93" s="11" t="s">
        <v>40</v>
      </c>
      <c r="C93" s="11" t="s">
        <v>115</v>
      </c>
      <c r="D93" s="11" t="s">
        <v>152</v>
      </c>
      <c r="E93" s="11" t="s">
        <v>122</v>
      </c>
      <c r="F93" s="11" t="s">
        <v>366</v>
      </c>
      <c r="G93" s="11" t="s">
        <v>138</v>
      </c>
      <c r="H93" s="11" t="s">
        <v>117</v>
      </c>
      <c r="I93" s="11" t="s">
        <v>126</v>
      </c>
      <c r="J93" s="10" t="s">
        <v>365</v>
      </c>
      <c r="K93" s="12" t="s">
        <v>367</v>
      </c>
      <c r="L93" s="50">
        <v>100</v>
      </c>
      <c r="M93" s="50" t="s">
        <v>435</v>
      </c>
      <c r="N93" s="50" t="s">
        <v>435</v>
      </c>
      <c r="O93" s="50" t="s">
        <v>435</v>
      </c>
      <c r="P93" s="26">
        <v>169252.65</v>
      </c>
      <c r="Q93" s="13">
        <v>246000</v>
      </c>
      <c r="R93" s="13">
        <v>0</v>
      </c>
      <c r="S93" s="13">
        <v>0</v>
      </c>
      <c r="T93" s="13">
        <v>0</v>
      </c>
    </row>
    <row r="94" spans="1:20" ht="47.25">
      <c r="A94" s="11" t="s">
        <v>272</v>
      </c>
      <c r="B94" s="11" t="s">
        <v>0</v>
      </c>
      <c r="C94" s="11" t="s">
        <v>115</v>
      </c>
      <c r="D94" s="11" t="s">
        <v>152</v>
      </c>
      <c r="E94" s="11" t="s">
        <v>122</v>
      </c>
      <c r="F94" s="11" t="s">
        <v>366</v>
      </c>
      <c r="G94" s="11" t="s">
        <v>143</v>
      </c>
      <c r="H94" s="11" t="s">
        <v>117</v>
      </c>
      <c r="I94" s="11" t="s">
        <v>126</v>
      </c>
      <c r="J94" s="10" t="s">
        <v>370</v>
      </c>
      <c r="K94" s="12" t="s">
        <v>348</v>
      </c>
      <c r="L94" s="50">
        <v>100</v>
      </c>
      <c r="M94" s="50" t="s">
        <v>435</v>
      </c>
      <c r="N94" s="50" t="s">
        <v>435</v>
      </c>
      <c r="O94" s="50" t="s">
        <v>435</v>
      </c>
      <c r="P94" s="26">
        <v>36413.64</v>
      </c>
      <c r="Q94" s="13">
        <v>152862</v>
      </c>
      <c r="R94" s="13">
        <v>0</v>
      </c>
      <c r="S94" s="13">
        <v>0</v>
      </c>
      <c r="T94" s="13">
        <v>0</v>
      </c>
    </row>
    <row r="95" spans="1:20" ht="47.25">
      <c r="A95" s="11" t="s">
        <v>273</v>
      </c>
      <c r="B95" s="11" t="s">
        <v>0</v>
      </c>
      <c r="C95" s="11" t="s">
        <v>115</v>
      </c>
      <c r="D95" s="11" t="s">
        <v>152</v>
      </c>
      <c r="E95" s="11" t="s">
        <v>122</v>
      </c>
      <c r="F95" s="11" t="s">
        <v>366</v>
      </c>
      <c r="G95" s="11" t="s">
        <v>143</v>
      </c>
      <c r="H95" s="11" t="s">
        <v>117</v>
      </c>
      <c r="I95" s="11" t="s">
        <v>126</v>
      </c>
      <c r="J95" s="10" t="s">
        <v>370</v>
      </c>
      <c r="K95" s="12" t="s">
        <v>353</v>
      </c>
      <c r="L95" s="50">
        <v>100</v>
      </c>
      <c r="M95" s="50" t="s">
        <v>435</v>
      </c>
      <c r="N95" s="50" t="s">
        <v>435</v>
      </c>
      <c r="O95" s="50" t="s">
        <v>435</v>
      </c>
      <c r="P95" s="26">
        <v>12000</v>
      </c>
      <c r="Q95" s="13">
        <v>24000</v>
      </c>
      <c r="R95" s="13">
        <v>0</v>
      </c>
      <c r="S95" s="13">
        <v>0</v>
      </c>
      <c r="T95" s="13">
        <v>0</v>
      </c>
    </row>
    <row r="96" spans="1:20" ht="15.75">
      <c r="A96" s="11" t="s">
        <v>274</v>
      </c>
      <c r="B96" s="11" t="s">
        <v>40</v>
      </c>
      <c r="C96" s="11" t="s">
        <v>115</v>
      </c>
      <c r="D96" s="11" t="s">
        <v>152</v>
      </c>
      <c r="E96" s="11" t="s">
        <v>122</v>
      </c>
      <c r="F96" s="11" t="s">
        <v>153</v>
      </c>
      <c r="G96" s="11" t="s">
        <v>116</v>
      </c>
      <c r="H96" s="11" t="s">
        <v>117</v>
      </c>
      <c r="I96" s="11" t="s">
        <v>126</v>
      </c>
      <c r="J96" s="28" t="s">
        <v>368</v>
      </c>
      <c r="K96" s="12"/>
      <c r="L96" s="50"/>
      <c r="M96" s="50"/>
      <c r="N96" s="50"/>
      <c r="O96" s="50"/>
      <c r="P96" s="31">
        <f>P97+P98</f>
        <v>39227.49</v>
      </c>
      <c r="Q96" s="31">
        <f t="shared" ref="Q96:T96" si="0">Q97+Q98</f>
        <v>39051.97</v>
      </c>
      <c r="R96" s="31">
        <f t="shared" si="0"/>
        <v>0</v>
      </c>
      <c r="S96" s="31">
        <f t="shared" si="0"/>
        <v>0</v>
      </c>
      <c r="T96" s="31">
        <f t="shared" si="0"/>
        <v>0</v>
      </c>
    </row>
    <row r="97" spans="1:20" ht="63">
      <c r="A97" s="11" t="s">
        <v>275</v>
      </c>
      <c r="B97" s="11" t="s">
        <v>40</v>
      </c>
      <c r="C97" s="11" t="s">
        <v>115</v>
      </c>
      <c r="D97" s="11" t="s">
        <v>152</v>
      </c>
      <c r="E97" s="11" t="s">
        <v>122</v>
      </c>
      <c r="F97" s="11" t="s">
        <v>362</v>
      </c>
      <c r="G97" s="11" t="s">
        <v>138</v>
      </c>
      <c r="H97" s="11" t="s">
        <v>117</v>
      </c>
      <c r="I97" s="11" t="s">
        <v>126</v>
      </c>
      <c r="J97" s="28" t="s">
        <v>369</v>
      </c>
      <c r="K97" s="12" t="s">
        <v>367</v>
      </c>
      <c r="L97" s="50">
        <v>100</v>
      </c>
      <c r="M97" s="50" t="s">
        <v>435</v>
      </c>
      <c r="N97" s="50" t="s">
        <v>435</v>
      </c>
      <c r="O97" s="50" t="s">
        <v>435</v>
      </c>
      <c r="P97" s="26">
        <v>6351.97</v>
      </c>
      <c r="Q97" s="13">
        <v>6351.97</v>
      </c>
      <c r="R97" s="13">
        <v>0</v>
      </c>
      <c r="S97" s="13">
        <v>0</v>
      </c>
      <c r="T97" s="13">
        <v>0</v>
      </c>
    </row>
    <row r="98" spans="1:20" ht="31.5">
      <c r="A98" s="11" t="s">
        <v>276</v>
      </c>
      <c r="B98" s="11" t="s">
        <v>347</v>
      </c>
      <c r="C98" s="11" t="s">
        <v>115</v>
      </c>
      <c r="D98" s="11" t="s">
        <v>152</v>
      </c>
      <c r="E98" s="11" t="s">
        <v>122</v>
      </c>
      <c r="F98" s="11" t="s">
        <v>362</v>
      </c>
      <c r="G98" s="11" t="s">
        <v>138</v>
      </c>
      <c r="H98" s="11" t="s">
        <v>117</v>
      </c>
      <c r="I98" s="11" t="s">
        <v>126</v>
      </c>
      <c r="J98" s="28" t="s">
        <v>369</v>
      </c>
      <c r="K98" s="12" t="s">
        <v>528</v>
      </c>
      <c r="L98" s="50">
        <v>100</v>
      </c>
      <c r="M98" s="50" t="s">
        <v>435</v>
      </c>
      <c r="N98" s="50" t="s">
        <v>435</v>
      </c>
      <c r="O98" s="50" t="s">
        <v>435</v>
      </c>
      <c r="P98" s="26">
        <v>32875.519999999997</v>
      </c>
      <c r="Q98" s="13">
        <v>32700</v>
      </c>
      <c r="R98" s="13">
        <v>0</v>
      </c>
      <c r="S98" s="13">
        <v>0</v>
      </c>
      <c r="T98" s="13">
        <v>0</v>
      </c>
    </row>
    <row r="99" spans="1:20" ht="31.5">
      <c r="A99" s="11" t="s">
        <v>277</v>
      </c>
      <c r="B99" s="11" t="s">
        <v>40</v>
      </c>
      <c r="C99" s="11" t="s">
        <v>115</v>
      </c>
      <c r="D99" s="11" t="s">
        <v>144</v>
      </c>
      <c r="E99" s="11" t="s">
        <v>116</v>
      </c>
      <c r="F99" s="11" t="s">
        <v>0</v>
      </c>
      <c r="G99" s="11" t="s">
        <v>116</v>
      </c>
      <c r="H99" s="11" t="s">
        <v>117</v>
      </c>
      <c r="I99" s="11" t="s">
        <v>0</v>
      </c>
      <c r="J99" s="7" t="s">
        <v>57</v>
      </c>
      <c r="K99" s="7"/>
      <c r="L99" s="50"/>
      <c r="M99" s="50"/>
      <c r="N99" s="50"/>
      <c r="O99" s="50"/>
      <c r="P99" s="9">
        <f>P100+P104</f>
        <v>7288281.4799999995</v>
      </c>
      <c r="Q99" s="9">
        <f>Q100+Q104</f>
        <v>8543417.6899999995</v>
      </c>
      <c r="R99" s="9">
        <v>6512610</v>
      </c>
      <c r="S99" s="9">
        <v>6439409</v>
      </c>
      <c r="T99" s="9">
        <v>6361471</v>
      </c>
    </row>
    <row r="100" spans="1:20" ht="94.5">
      <c r="A100" s="11" t="s">
        <v>278</v>
      </c>
      <c r="B100" s="11" t="s">
        <v>40</v>
      </c>
      <c r="C100" s="11" t="s">
        <v>115</v>
      </c>
      <c r="D100" s="11" t="s">
        <v>144</v>
      </c>
      <c r="E100" s="11" t="s">
        <v>122</v>
      </c>
      <c r="F100" s="11" t="s">
        <v>0</v>
      </c>
      <c r="G100" s="11" t="s">
        <v>116</v>
      </c>
      <c r="H100" s="11" t="s">
        <v>117</v>
      </c>
      <c r="I100" s="11" t="s">
        <v>0</v>
      </c>
      <c r="J100" s="14" t="s">
        <v>58</v>
      </c>
      <c r="K100" s="14"/>
      <c r="L100" s="49"/>
      <c r="M100" s="49"/>
      <c r="N100" s="49"/>
      <c r="O100" s="49"/>
      <c r="P100" s="9">
        <f>P101</f>
        <v>4413799.8</v>
      </c>
      <c r="Q100" s="9">
        <f>Q101</f>
        <v>5480900</v>
      </c>
      <c r="R100" s="9">
        <v>5912610</v>
      </c>
      <c r="S100" s="9">
        <v>5839409</v>
      </c>
      <c r="T100" s="9">
        <v>5761471</v>
      </c>
    </row>
    <row r="101" spans="1:20" ht="94.5">
      <c r="A101" s="11" t="s">
        <v>279</v>
      </c>
      <c r="B101" s="11" t="s">
        <v>40</v>
      </c>
      <c r="C101" s="11" t="s">
        <v>115</v>
      </c>
      <c r="D101" s="11" t="s">
        <v>144</v>
      </c>
      <c r="E101" s="11" t="s">
        <v>122</v>
      </c>
      <c r="F101" s="11" t="s">
        <v>125</v>
      </c>
      <c r="G101" s="11" t="s">
        <v>144</v>
      </c>
      <c r="H101" s="11" t="s">
        <v>117</v>
      </c>
      <c r="I101" s="11" t="s">
        <v>157</v>
      </c>
      <c r="J101" s="14" t="s">
        <v>59</v>
      </c>
      <c r="K101" s="14"/>
      <c r="L101" s="49"/>
      <c r="M101" s="49"/>
      <c r="N101" s="49"/>
      <c r="O101" s="49"/>
      <c r="P101" s="9">
        <f>P103</f>
        <v>4413799.8</v>
      </c>
      <c r="Q101" s="9">
        <f>Q103</f>
        <v>5480900</v>
      </c>
      <c r="R101" s="9">
        <v>5912610</v>
      </c>
      <c r="S101" s="9">
        <v>5839409</v>
      </c>
      <c r="T101" s="9">
        <v>5761471</v>
      </c>
    </row>
    <row r="102" spans="1:20" ht="94.5">
      <c r="A102" s="11" t="s">
        <v>280</v>
      </c>
      <c r="B102" s="11" t="s">
        <v>40</v>
      </c>
      <c r="C102" s="11" t="s">
        <v>115</v>
      </c>
      <c r="D102" s="11" t="s">
        <v>144</v>
      </c>
      <c r="E102" s="11" t="s">
        <v>122</v>
      </c>
      <c r="F102" s="11" t="s">
        <v>158</v>
      </c>
      <c r="G102" s="11" t="s">
        <v>144</v>
      </c>
      <c r="H102" s="11" t="s">
        <v>117</v>
      </c>
      <c r="I102" s="11" t="s">
        <v>157</v>
      </c>
      <c r="J102" s="12" t="s">
        <v>60</v>
      </c>
      <c r="K102" s="12" t="s">
        <v>328</v>
      </c>
      <c r="L102" s="50" t="s">
        <v>435</v>
      </c>
      <c r="M102" s="50">
        <v>100</v>
      </c>
      <c r="N102" s="50">
        <v>100</v>
      </c>
      <c r="O102" s="50">
        <v>100</v>
      </c>
      <c r="P102" s="13">
        <v>0</v>
      </c>
      <c r="Q102" s="13">
        <v>0</v>
      </c>
      <c r="R102" s="13">
        <v>5912610</v>
      </c>
      <c r="S102" s="13">
        <v>5839409</v>
      </c>
      <c r="T102" s="13">
        <v>5761471</v>
      </c>
    </row>
    <row r="103" spans="1:20" ht="94.5">
      <c r="A103" s="11" t="s">
        <v>281</v>
      </c>
      <c r="B103" s="11" t="s">
        <v>40</v>
      </c>
      <c r="C103" s="11" t="s">
        <v>115</v>
      </c>
      <c r="D103" s="11" t="s">
        <v>144</v>
      </c>
      <c r="E103" s="11" t="s">
        <v>122</v>
      </c>
      <c r="F103" s="11" t="s">
        <v>162</v>
      </c>
      <c r="G103" s="11" t="s">
        <v>144</v>
      </c>
      <c r="H103" s="11" t="s">
        <v>117</v>
      </c>
      <c r="I103" s="11" t="s">
        <v>157</v>
      </c>
      <c r="J103" s="12" t="s">
        <v>371</v>
      </c>
      <c r="K103" s="12" t="s">
        <v>367</v>
      </c>
      <c r="L103" s="50">
        <v>100</v>
      </c>
      <c r="M103" s="50" t="s">
        <v>435</v>
      </c>
      <c r="N103" s="50" t="s">
        <v>435</v>
      </c>
      <c r="O103" s="50" t="s">
        <v>435</v>
      </c>
      <c r="P103" s="26">
        <v>4413799.8</v>
      </c>
      <c r="Q103" s="13">
        <v>5480900</v>
      </c>
      <c r="R103" s="13">
        <v>0</v>
      </c>
      <c r="S103" s="13">
        <v>0</v>
      </c>
      <c r="T103" s="13">
        <v>0</v>
      </c>
    </row>
    <row r="104" spans="1:20" ht="31.5">
      <c r="A104" s="11" t="s">
        <v>282</v>
      </c>
      <c r="B104" s="11" t="s">
        <v>40</v>
      </c>
      <c r="C104" s="11" t="s">
        <v>115</v>
      </c>
      <c r="D104" s="11" t="s">
        <v>144</v>
      </c>
      <c r="E104" s="11" t="s">
        <v>142</v>
      </c>
      <c r="F104" s="11" t="s">
        <v>0</v>
      </c>
      <c r="G104" s="11" t="s">
        <v>116</v>
      </c>
      <c r="H104" s="11" t="s">
        <v>117</v>
      </c>
      <c r="I104" s="11" t="s">
        <v>159</v>
      </c>
      <c r="J104" s="7" t="s">
        <v>61</v>
      </c>
      <c r="K104" s="7"/>
      <c r="L104" s="33"/>
      <c r="M104" s="33"/>
      <c r="N104" s="33"/>
      <c r="O104" s="33"/>
      <c r="P104" s="9">
        <f>P105</f>
        <v>2874481.6799999997</v>
      </c>
      <c r="Q104" s="9">
        <f>Q105</f>
        <v>3062517.69</v>
      </c>
      <c r="R104" s="9">
        <v>600000</v>
      </c>
      <c r="S104" s="9">
        <v>600000</v>
      </c>
      <c r="T104" s="9">
        <v>600000</v>
      </c>
    </row>
    <row r="105" spans="1:20" ht="31.5">
      <c r="A105" s="11" t="s">
        <v>283</v>
      </c>
      <c r="B105" s="11" t="s">
        <v>40</v>
      </c>
      <c r="C105" s="11" t="s">
        <v>115</v>
      </c>
      <c r="D105" s="11" t="s">
        <v>144</v>
      </c>
      <c r="E105" s="11" t="s">
        <v>142</v>
      </c>
      <c r="F105" s="11" t="s">
        <v>120</v>
      </c>
      <c r="G105" s="11" t="s">
        <v>116</v>
      </c>
      <c r="H105" s="11" t="s">
        <v>117</v>
      </c>
      <c r="I105" s="11" t="s">
        <v>159</v>
      </c>
      <c r="J105" s="7" t="s">
        <v>62</v>
      </c>
      <c r="K105" s="7"/>
      <c r="L105" s="33"/>
      <c r="M105" s="33"/>
      <c r="N105" s="33"/>
      <c r="O105" s="33"/>
      <c r="P105" s="9">
        <f>SUM(P106:P108)</f>
        <v>2874481.6799999997</v>
      </c>
      <c r="Q105" s="9">
        <f>SUM(Q106:Q108)</f>
        <v>3062517.69</v>
      </c>
      <c r="R105" s="9">
        <v>600000</v>
      </c>
      <c r="S105" s="9">
        <v>600000</v>
      </c>
      <c r="T105" s="9">
        <v>600000</v>
      </c>
    </row>
    <row r="106" spans="1:20" ht="78.75">
      <c r="A106" s="11" t="s">
        <v>284</v>
      </c>
      <c r="B106" s="11" t="s">
        <v>40</v>
      </c>
      <c r="C106" s="11" t="s">
        <v>115</v>
      </c>
      <c r="D106" s="11" t="s">
        <v>144</v>
      </c>
      <c r="E106" s="11" t="s">
        <v>142</v>
      </c>
      <c r="F106" s="11" t="s">
        <v>121</v>
      </c>
      <c r="G106" s="11" t="s">
        <v>144</v>
      </c>
      <c r="H106" s="11" t="s">
        <v>117</v>
      </c>
      <c r="I106" s="11" t="s">
        <v>159</v>
      </c>
      <c r="J106" s="10" t="s">
        <v>63</v>
      </c>
      <c r="K106" s="12" t="s">
        <v>328</v>
      </c>
      <c r="L106" s="50" t="s">
        <v>435</v>
      </c>
      <c r="M106" s="50">
        <v>100</v>
      </c>
      <c r="N106" s="50">
        <v>100</v>
      </c>
      <c r="O106" s="50">
        <v>100</v>
      </c>
      <c r="P106" s="13">
        <v>0</v>
      </c>
      <c r="Q106" s="13">
        <v>0</v>
      </c>
      <c r="R106" s="13">
        <v>600000</v>
      </c>
      <c r="S106" s="13">
        <v>600000</v>
      </c>
      <c r="T106" s="13">
        <v>600000</v>
      </c>
    </row>
    <row r="107" spans="1:20" ht="63">
      <c r="A107" s="11" t="s">
        <v>285</v>
      </c>
      <c r="B107" s="11" t="s">
        <v>40</v>
      </c>
      <c r="C107" s="11" t="s">
        <v>115</v>
      </c>
      <c r="D107" s="11" t="s">
        <v>144</v>
      </c>
      <c r="E107" s="11" t="s">
        <v>142</v>
      </c>
      <c r="F107" s="11" t="s">
        <v>343</v>
      </c>
      <c r="G107" s="11" t="s">
        <v>138</v>
      </c>
      <c r="H107" s="11" t="s">
        <v>117</v>
      </c>
      <c r="I107" s="11" t="s">
        <v>159</v>
      </c>
      <c r="J107" s="30" t="s">
        <v>372</v>
      </c>
      <c r="K107" s="20" t="s">
        <v>373</v>
      </c>
      <c r="L107" s="50">
        <v>100</v>
      </c>
      <c r="M107" s="50" t="s">
        <v>435</v>
      </c>
      <c r="N107" s="50" t="s">
        <v>435</v>
      </c>
      <c r="O107" s="50" t="s">
        <v>435</v>
      </c>
      <c r="P107" s="26">
        <f>87847.64+12517.28</f>
        <v>100364.92</v>
      </c>
      <c r="Q107" s="13">
        <f>300000+12517.69</f>
        <v>312517.69</v>
      </c>
      <c r="R107" s="13">
        <v>0</v>
      </c>
      <c r="S107" s="13">
        <v>0</v>
      </c>
      <c r="T107" s="13">
        <v>0</v>
      </c>
    </row>
    <row r="108" spans="1:20" ht="63">
      <c r="A108" s="11" t="s">
        <v>286</v>
      </c>
      <c r="B108" s="11" t="s">
        <v>347</v>
      </c>
      <c r="C108" s="11" t="s">
        <v>115</v>
      </c>
      <c r="D108" s="11" t="s">
        <v>144</v>
      </c>
      <c r="E108" s="11" t="s">
        <v>142</v>
      </c>
      <c r="F108" s="11" t="s">
        <v>343</v>
      </c>
      <c r="G108" s="11" t="s">
        <v>138</v>
      </c>
      <c r="H108" s="11" t="s">
        <v>117</v>
      </c>
      <c r="I108" s="11" t="s">
        <v>159</v>
      </c>
      <c r="J108" s="30" t="s">
        <v>372</v>
      </c>
      <c r="K108" s="12" t="s">
        <v>528</v>
      </c>
      <c r="L108" s="50">
        <v>100</v>
      </c>
      <c r="M108" s="50" t="s">
        <v>435</v>
      </c>
      <c r="N108" s="50" t="s">
        <v>435</v>
      </c>
      <c r="O108" s="50" t="s">
        <v>435</v>
      </c>
      <c r="P108" s="26">
        <v>2774116.76</v>
      </c>
      <c r="Q108" s="13">
        <v>2750000</v>
      </c>
      <c r="R108" s="13">
        <v>0</v>
      </c>
      <c r="S108" s="13">
        <v>0</v>
      </c>
      <c r="T108" s="13">
        <v>0</v>
      </c>
    </row>
    <row r="109" spans="1:20" ht="15.75">
      <c r="A109" s="11" t="s">
        <v>287</v>
      </c>
      <c r="B109" s="11" t="s">
        <v>0</v>
      </c>
      <c r="C109" s="11" t="s">
        <v>115</v>
      </c>
      <c r="D109" s="11" t="s">
        <v>160</v>
      </c>
      <c r="E109" s="11" t="s">
        <v>116</v>
      </c>
      <c r="F109" s="11" t="s">
        <v>0</v>
      </c>
      <c r="G109" s="11" t="s">
        <v>116</v>
      </c>
      <c r="H109" s="11" t="s">
        <v>117</v>
      </c>
      <c r="I109" s="11" t="s">
        <v>0</v>
      </c>
      <c r="J109" s="7" t="s">
        <v>64</v>
      </c>
      <c r="K109" s="7"/>
      <c r="L109" s="33"/>
      <c r="M109" s="33"/>
      <c r="N109" s="33"/>
      <c r="O109" s="33"/>
      <c r="P109" s="9">
        <v>7125141.21</v>
      </c>
      <c r="Q109" s="9">
        <v>5836096</v>
      </c>
      <c r="R109" s="9">
        <v>5151000</v>
      </c>
      <c r="S109" s="9">
        <v>5151000</v>
      </c>
      <c r="T109" s="9">
        <v>5151000</v>
      </c>
    </row>
    <row r="110" spans="1:20" ht="47.25">
      <c r="A110" s="11" t="s">
        <v>288</v>
      </c>
      <c r="B110" s="11" t="s">
        <v>0</v>
      </c>
      <c r="C110" s="11" t="s">
        <v>115</v>
      </c>
      <c r="D110" s="11" t="s">
        <v>160</v>
      </c>
      <c r="E110" s="11" t="s">
        <v>118</v>
      </c>
      <c r="F110" s="11" t="s">
        <v>0</v>
      </c>
      <c r="G110" s="11" t="s">
        <v>118</v>
      </c>
      <c r="H110" s="11" t="s">
        <v>117</v>
      </c>
      <c r="I110" s="11" t="s">
        <v>127</v>
      </c>
      <c r="J110" s="7" t="s">
        <v>65</v>
      </c>
      <c r="K110" s="7"/>
      <c r="L110" s="33"/>
      <c r="M110" s="33"/>
      <c r="N110" s="33"/>
      <c r="O110" s="33"/>
      <c r="P110" s="9">
        <v>1391557.63</v>
      </c>
      <c r="Q110" s="9">
        <v>676000</v>
      </c>
      <c r="R110" s="9">
        <v>738000</v>
      </c>
      <c r="S110" s="9">
        <v>738000</v>
      </c>
      <c r="T110" s="9">
        <v>738000</v>
      </c>
    </row>
    <row r="111" spans="1:20" ht="63">
      <c r="A111" s="11" t="s">
        <v>289</v>
      </c>
      <c r="B111" s="11" t="s">
        <v>0</v>
      </c>
      <c r="C111" s="11" t="s">
        <v>115</v>
      </c>
      <c r="D111" s="11" t="s">
        <v>160</v>
      </c>
      <c r="E111" s="11" t="s">
        <v>118</v>
      </c>
      <c r="F111" s="11" t="s">
        <v>161</v>
      </c>
      <c r="G111" s="11" t="s">
        <v>118</v>
      </c>
      <c r="H111" s="11" t="s">
        <v>117</v>
      </c>
      <c r="I111" s="11" t="s">
        <v>127</v>
      </c>
      <c r="J111" s="7" t="s">
        <v>66</v>
      </c>
      <c r="K111" s="7"/>
      <c r="L111" s="33"/>
      <c r="M111" s="33"/>
      <c r="N111" s="33"/>
      <c r="O111" s="33"/>
      <c r="P111" s="9">
        <v>22500</v>
      </c>
      <c r="Q111" s="9">
        <v>12670.349999999999</v>
      </c>
      <c r="R111" s="9">
        <v>21000</v>
      </c>
      <c r="S111" s="9">
        <v>21000</v>
      </c>
      <c r="T111" s="9">
        <v>21000</v>
      </c>
    </row>
    <row r="112" spans="1:20" ht="94.5">
      <c r="A112" s="11" t="s">
        <v>290</v>
      </c>
      <c r="B112" s="11" t="s">
        <v>0</v>
      </c>
      <c r="C112" s="11" t="s">
        <v>115</v>
      </c>
      <c r="D112" s="11" t="s">
        <v>160</v>
      </c>
      <c r="E112" s="11" t="s">
        <v>118</v>
      </c>
      <c r="F112" s="11" t="s">
        <v>162</v>
      </c>
      <c r="G112" s="11" t="s">
        <v>118</v>
      </c>
      <c r="H112" s="11" t="s">
        <v>117</v>
      </c>
      <c r="I112" s="11" t="s">
        <v>127</v>
      </c>
      <c r="J112" s="14" t="s">
        <v>67</v>
      </c>
      <c r="K112" s="14"/>
      <c r="L112" s="49"/>
      <c r="M112" s="49"/>
      <c r="N112" s="49"/>
      <c r="O112" s="49"/>
      <c r="P112" s="9">
        <f>SUM(P113:P114)</f>
        <v>12670.349999999999</v>
      </c>
      <c r="Q112" s="9">
        <f>SUM(Q113:Q114)</f>
        <v>22500</v>
      </c>
      <c r="R112" s="9">
        <v>21000</v>
      </c>
      <c r="S112" s="9">
        <v>21000</v>
      </c>
      <c r="T112" s="9">
        <v>21000</v>
      </c>
    </row>
    <row r="113" spans="1:20" ht="78.75">
      <c r="A113" s="11" t="s">
        <v>291</v>
      </c>
      <c r="B113" s="11" t="s">
        <v>68</v>
      </c>
      <c r="C113" s="11" t="s">
        <v>115</v>
      </c>
      <c r="D113" s="11" t="s">
        <v>160</v>
      </c>
      <c r="E113" s="11" t="s">
        <v>118</v>
      </c>
      <c r="F113" s="11" t="s">
        <v>162</v>
      </c>
      <c r="G113" s="11" t="s">
        <v>118</v>
      </c>
      <c r="H113" s="11" t="s">
        <v>117</v>
      </c>
      <c r="I113" s="11" t="s">
        <v>127</v>
      </c>
      <c r="J113" s="12" t="s">
        <v>67</v>
      </c>
      <c r="K113" s="12" t="s">
        <v>323</v>
      </c>
      <c r="L113" s="51">
        <v>50</v>
      </c>
      <c r="M113" s="51">
        <v>50</v>
      </c>
      <c r="N113" s="51">
        <v>50</v>
      </c>
      <c r="O113" s="51">
        <v>50</v>
      </c>
      <c r="P113" s="13">
        <v>8852.2999999999993</v>
      </c>
      <c r="Q113" s="27">
        <v>14000</v>
      </c>
      <c r="R113" s="13">
        <v>14000</v>
      </c>
      <c r="S113" s="13">
        <v>14000</v>
      </c>
      <c r="T113" s="13">
        <v>14000</v>
      </c>
    </row>
    <row r="114" spans="1:20" ht="78.75">
      <c r="A114" s="11" t="s">
        <v>439</v>
      </c>
      <c r="B114" s="11" t="s">
        <v>69</v>
      </c>
      <c r="C114" s="11" t="s">
        <v>115</v>
      </c>
      <c r="D114" s="11" t="s">
        <v>160</v>
      </c>
      <c r="E114" s="11" t="s">
        <v>118</v>
      </c>
      <c r="F114" s="11" t="s">
        <v>162</v>
      </c>
      <c r="G114" s="11" t="s">
        <v>118</v>
      </c>
      <c r="H114" s="11" t="s">
        <v>117</v>
      </c>
      <c r="I114" s="11" t="s">
        <v>127</v>
      </c>
      <c r="J114" s="12" t="s">
        <v>67</v>
      </c>
      <c r="K114" s="12" t="s">
        <v>324</v>
      </c>
      <c r="L114" s="51">
        <v>50</v>
      </c>
      <c r="M114" s="51">
        <v>50</v>
      </c>
      <c r="N114" s="51">
        <v>50</v>
      </c>
      <c r="O114" s="51">
        <v>50</v>
      </c>
      <c r="P114" s="13">
        <v>3818.05</v>
      </c>
      <c r="Q114" s="27">
        <v>8500</v>
      </c>
      <c r="R114" s="13">
        <v>7000</v>
      </c>
      <c r="S114" s="13">
        <v>7000</v>
      </c>
      <c r="T114" s="13">
        <v>7000</v>
      </c>
    </row>
    <row r="115" spans="1:20" ht="78.75">
      <c r="A115" s="11" t="s">
        <v>119</v>
      </c>
      <c r="B115" s="11" t="s">
        <v>0</v>
      </c>
      <c r="C115" s="11" t="s">
        <v>115</v>
      </c>
      <c r="D115" s="11" t="s">
        <v>160</v>
      </c>
      <c r="E115" s="11" t="s">
        <v>118</v>
      </c>
      <c r="F115" s="11" t="s">
        <v>155</v>
      </c>
      <c r="G115" s="11" t="s">
        <v>118</v>
      </c>
      <c r="H115" s="11" t="s">
        <v>117</v>
      </c>
      <c r="I115" s="11" t="s">
        <v>127</v>
      </c>
      <c r="J115" s="7" t="s">
        <v>70</v>
      </c>
      <c r="K115" s="7"/>
      <c r="L115" s="33"/>
      <c r="M115" s="33"/>
      <c r="N115" s="33"/>
      <c r="O115" s="33"/>
      <c r="P115" s="9">
        <f>P116</f>
        <v>130205.85</v>
      </c>
      <c r="Q115" s="9">
        <f>Q116</f>
        <v>205500</v>
      </c>
      <c r="R115" s="9">
        <v>190500</v>
      </c>
      <c r="S115" s="9">
        <v>190500</v>
      </c>
      <c r="T115" s="9">
        <v>190500</v>
      </c>
    </row>
    <row r="116" spans="1:20" ht="110.25">
      <c r="A116" s="11" t="s">
        <v>292</v>
      </c>
      <c r="B116" s="11" t="s">
        <v>0</v>
      </c>
      <c r="C116" s="11" t="s">
        <v>115</v>
      </c>
      <c r="D116" s="11" t="s">
        <v>160</v>
      </c>
      <c r="E116" s="11" t="s">
        <v>118</v>
      </c>
      <c r="F116" s="11" t="s">
        <v>163</v>
      </c>
      <c r="G116" s="11" t="s">
        <v>118</v>
      </c>
      <c r="H116" s="11" t="s">
        <v>117</v>
      </c>
      <c r="I116" s="11" t="s">
        <v>127</v>
      </c>
      <c r="J116" s="14" t="s">
        <v>71</v>
      </c>
      <c r="K116" s="14"/>
      <c r="L116" s="49"/>
      <c r="M116" s="49"/>
      <c r="N116" s="49"/>
      <c r="O116" s="49"/>
      <c r="P116" s="9">
        <f>SUM(P117:P118)</f>
        <v>130205.85</v>
      </c>
      <c r="Q116" s="9">
        <f>SUM(Q117:Q118)</f>
        <v>205500</v>
      </c>
      <c r="R116" s="9">
        <v>190500</v>
      </c>
      <c r="S116" s="9">
        <v>190500</v>
      </c>
      <c r="T116" s="9">
        <v>190500</v>
      </c>
    </row>
    <row r="117" spans="1:20" ht="94.5">
      <c r="A117" s="11" t="s">
        <v>293</v>
      </c>
      <c r="B117" s="11" t="s">
        <v>68</v>
      </c>
      <c r="C117" s="11" t="s">
        <v>115</v>
      </c>
      <c r="D117" s="11" t="s">
        <v>160</v>
      </c>
      <c r="E117" s="11" t="s">
        <v>118</v>
      </c>
      <c r="F117" s="11" t="s">
        <v>163</v>
      </c>
      <c r="G117" s="11" t="s">
        <v>118</v>
      </c>
      <c r="H117" s="11" t="s">
        <v>117</v>
      </c>
      <c r="I117" s="11" t="s">
        <v>127</v>
      </c>
      <c r="J117" s="12" t="s">
        <v>71</v>
      </c>
      <c r="K117" s="12" t="s">
        <v>323</v>
      </c>
      <c r="L117" s="51">
        <v>50</v>
      </c>
      <c r="M117" s="51">
        <v>50</v>
      </c>
      <c r="N117" s="51">
        <v>50</v>
      </c>
      <c r="O117" s="51">
        <v>50</v>
      </c>
      <c r="P117" s="27">
        <v>10598.75</v>
      </c>
      <c r="Q117" s="13">
        <v>15000</v>
      </c>
      <c r="R117" s="13">
        <v>15500</v>
      </c>
      <c r="S117" s="13">
        <v>15500</v>
      </c>
      <c r="T117" s="13">
        <v>15500</v>
      </c>
    </row>
    <row r="118" spans="1:20" ht="94.5">
      <c r="A118" s="11" t="s">
        <v>294</v>
      </c>
      <c r="B118" s="11" t="s">
        <v>69</v>
      </c>
      <c r="C118" s="11" t="s">
        <v>115</v>
      </c>
      <c r="D118" s="11" t="s">
        <v>160</v>
      </c>
      <c r="E118" s="11" t="s">
        <v>118</v>
      </c>
      <c r="F118" s="11" t="s">
        <v>163</v>
      </c>
      <c r="G118" s="11" t="s">
        <v>118</v>
      </c>
      <c r="H118" s="11" t="s">
        <v>117</v>
      </c>
      <c r="I118" s="11" t="s">
        <v>127</v>
      </c>
      <c r="J118" s="12" t="s">
        <v>71</v>
      </c>
      <c r="K118" s="12" t="s">
        <v>324</v>
      </c>
      <c r="L118" s="51">
        <v>50</v>
      </c>
      <c r="M118" s="51">
        <v>50</v>
      </c>
      <c r="N118" s="51">
        <v>50</v>
      </c>
      <c r="O118" s="51">
        <v>50</v>
      </c>
      <c r="P118" s="27">
        <v>119607.1</v>
      </c>
      <c r="Q118" s="13">
        <v>190500</v>
      </c>
      <c r="R118" s="13">
        <v>175000</v>
      </c>
      <c r="S118" s="13">
        <v>175000</v>
      </c>
      <c r="T118" s="13">
        <v>175000</v>
      </c>
    </row>
    <row r="119" spans="1:20" ht="63">
      <c r="A119" s="11" t="s">
        <v>295</v>
      </c>
      <c r="B119" s="11" t="s">
        <v>69</v>
      </c>
      <c r="C119" s="11" t="s">
        <v>115</v>
      </c>
      <c r="D119" s="11" t="s">
        <v>160</v>
      </c>
      <c r="E119" s="11" t="s">
        <v>118</v>
      </c>
      <c r="F119" s="11" t="s">
        <v>150</v>
      </c>
      <c r="G119" s="11" t="s">
        <v>118</v>
      </c>
      <c r="H119" s="11" t="s">
        <v>117</v>
      </c>
      <c r="I119" s="11" t="s">
        <v>127</v>
      </c>
      <c r="J119" s="7" t="s">
        <v>72</v>
      </c>
      <c r="K119" s="7"/>
      <c r="L119" s="33"/>
      <c r="M119" s="33"/>
      <c r="N119" s="33"/>
      <c r="O119" s="33"/>
      <c r="P119" s="9">
        <f>P120</f>
        <v>3716.12</v>
      </c>
      <c r="Q119" s="9">
        <f>Q120</f>
        <v>8000</v>
      </c>
      <c r="R119" s="9">
        <v>4000</v>
      </c>
      <c r="S119" s="9">
        <v>4000</v>
      </c>
      <c r="T119" s="9">
        <v>4000</v>
      </c>
    </row>
    <row r="120" spans="1:20" ht="78.75">
      <c r="A120" s="11" t="s">
        <v>296</v>
      </c>
      <c r="B120" s="11" t="s">
        <v>69</v>
      </c>
      <c r="C120" s="11" t="s">
        <v>115</v>
      </c>
      <c r="D120" s="11" t="s">
        <v>160</v>
      </c>
      <c r="E120" s="11" t="s">
        <v>118</v>
      </c>
      <c r="F120" s="11" t="s">
        <v>164</v>
      </c>
      <c r="G120" s="11" t="s">
        <v>118</v>
      </c>
      <c r="H120" s="11" t="s">
        <v>117</v>
      </c>
      <c r="I120" s="11" t="s">
        <v>127</v>
      </c>
      <c r="J120" s="12" t="s">
        <v>73</v>
      </c>
      <c r="K120" s="12" t="s">
        <v>324</v>
      </c>
      <c r="L120" s="51">
        <v>50</v>
      </c>
      <c r="M120" s="51">
        <v>50</v>
      </c>
      <c r="N120" s="51">
        <v>50</v>
      </c>
      <c r="O120" s="51">
        <v>50</v>
      </c>
      <c r="P120" s="27">
        <v>3716.12</v>
      </c>
      <c r="Q120" s="13">
        <v>8000</v>
      </c>
      <c r="R120" s="13">
        <v>4000</v>
      </c>
      <c r="S120" s="13">
        <v>4000</v>
      </c>
      <c r="T120" s="13">
        <v>4000</v>
      </c>
    </row>
    <row r="121" spans="1:20" ht="78.75">
      <c r="A121" s="11" t="s">
        <v>297</v>
      </c>
      <c r="B121" s="11" t="s">
        <v>69</v>
      </c>
      <c r="C121" s="11" t="s">
        <v>115</v>
      </c>
      <c r="D121" s="11" t="s">
        <v>160</v>
      </c>
      <c r="E121" s="11" t="s">
        <v>118</v>
      </c>
      <c r="F121" s="11" t="s">
        <v>165</v>
      </c>
      <c r="G121" s="11" t="s">
        <v>118</v>
      </c>
      <c r="H121" s="11" t="s">
        <v>117</v>
      </c>
      <c r="I121" s="11" t="s">
        <v>127</v>
      </c>
      <c r="J121" s="7" t="s">
        <v>74</v>
      </c>
      <c r="K121" s="7"/>
      <c r="L121" s="33"/>
      <c r="M121" s="33"/>
      <c r="N121" s="33"/>
      <c r="O121" s="33"/>
      <c r="P121" s="9">
        <f>SUM(P122)</f>
        <v>31677.82</v>
      </c>
      <c r="Q121" s="9">
        <f>SUM(Q122)</f>
        <v>49000</v>
      </c>
      <c r="R121" s="9">
        <v>33000</v>
      </c>
      <c r="S121" s="9">
        <v>33000</v>
      </c>
      <c r="T121" s="9">
        <v>33000</v>
      </c>
    </row>
    <row r="122" spans="1:20" ht="94.5">
      <c r="A122" s="11" t="s">
        <v>440</v>
      </c>
      <c r="B122" s="11" t="s">
        <v>69</v>
      </c>
      <c r="C122" s="11" t="s">
        <v>115</v>
      </c>
      <c r="D122" s="11" t="s">
        <v>160</v>
      </c>
      <c r="E122" s="11" t="s">
        <v>118</v>
      </c>
      <c r="F122" s="11" t="s">
        <v>166</v>
      </c>
      <c r="G122" s="11" t="s">
        <v>118</v>
      </c>
      <c r="H122" s="11" t="s">
        <v>117</v>
      </c>
      <c r="I122" s="11" t="s">
        <v>127</v>
      </c>
      <c r="J122" s="12" t="s">
        <v>75</v>
      </c>
      <c r="K122" s="12" t="s">
        <v>324</v>
      </c>
      <c r="L122" s="51">
        <v>50</v>
      </c>
      <c r="M122" s="51">
        <v>50</v>
      </c>
      <c r="N122" s="51">
        <v>50</v>
      </c>
      <c r="O122" s="51">
        <v>50</v>
      </c>
      <c r="P122" s="27">
        <v>31677.82</v>
      </c>
      <c r="Q122" s="13">
        <v>49000</v>
      </c>
      <c r="R122" s="13">
        <v>33000</v>
      </c>
      <c r="S122" s="13">
        <v>33000</v>
      </c>
      <c r="T122" s="13">
        <v>33000</v>
      </c>
    </row>
    <row r="123" spans="1:20" ht="78.75">
      <c r="A123" s="11" t="s">
        <v>188</v>
      </c>
      <c r="B123" s="11" t="s">
        <v>69</v>
      </c>
      <c r="C123" s="11" t="s">
        <v>115</v>
      </c>
      <c r="D123" s="11" t="s">
        <v>160</v>
      </c>
      <c r="E123" s="11" t="s">
        <v>118</v>
      </c>
      <c r="F123" s="11" t="s">
        <v>127</v>
      </c>
      <c r="G123" s="11" t="s">
        <v>118</v>
      </c>
      <c r="H123" s="11" t="s">
        <v>117</v>
      </c>
      <c r="I123" s="11" t="s">
        <v>127</v>
      </c>
      <c r="J123" s="7" t="s">
        <v>76</v>
      </c>
      <c r="K123" s="7"/>
      <c r="L123" s="33"/>
      <c r="M123" s="33"/>
      <c r="N123" s="33"/>
      <c r="O123" s="33"/>
      <c r="P123" s="9">
        <f>P124</f>
        <v>39742.76</v>
      </c>
      <c r="Q123" s="9">
        <f>Q124</f>
        <v>50000</v>
      </c>
      <c r="R123" s="9">
        <v>40000</v>
      </c>
      <c r="S123" s="9">
        <v>40000</v>
      </c>
      <c r="T123" s="9">
        <v>40000</v>
      </c>
    </row>
    <row r="124" spans="1:20" ht="94.5">
      <c r="A124" s="11" t="s">
        <v>441</v>
      </c>
      <c r="B124" s="11" t="s">
        <v>69</v>
      </c>
      <c r="C124" s="11" t="s">
        <v>115</v>
      </c>
      <c r="D124" s="11" t="s">
        <v>160</v>
      </c>
      <c r="E124" s="11" t="s">
        <v>118</v>
      </c>
      <c r="F124" s="11" t="s">
        <v>167</v>
      </c>
      <c r="G124" s="11" t="s">
        <v>118</v>
      </c>
      <c r="H124" s="11" t="s">
        <v>117</v>
      </c>
      <c r="I124" s="11" t="s">
        <v>127</v>
      </c>
      <c r="J124" s="12" t="s">
        <v>77</v>
      </c>
      <c r="K124" s="12" t="s">
        <v>324</v>
      </c>
      <c r="L124" s="51">
        <v>50</v>
      </c>
      <c r="M124" s="51">
        <v>50</v>
      </c>
      <c r="N124" s="51">
        <v>50</v>
      </c>
      <c r="O124" s="51">
        <v>50</v>
      </c>
      <c r="P124" s="27">
        <v>39742.76</v>
      </c>
      <c r="Q124" s="13">
        <v>50000</v>
      </c>
      <c r="R124" s="13">
        <v>40000</v>
      </c>
      <c r="S124" s="13">
        <v>40000</v>
      </c>
      <c r="T124" s="13">
        <v>40000</v>
      </c>
    </row>
    <row r="125" spans="1:20" ht="94.5">
      <c r="A125" s="11" t="s">
        <v>148</v>
      </c>
      <c r="B125" s="11" t="s">
        <v>69</v>
      </c>
      <c r="C125" s="11" t="s">
        <v>115</v>
      </c>
      <c r="D125" s="11" t="s">
        <v>160</v>
      </c>
      <c r="E125" s="11" t="s">
        <v>118</v>
      </c>
      <c r="F125" s="11" t="s">
        <v>168</v>
      </c>
      <c r="G125" s="11" t="s">
        <v>118</v>
      </c>
      <c r="H125" s="11" t="s">
        <v>117</v>
      </c>
      <c r="I125" s="11" t="s">
        <v>127</v>
      </c>
      <c r="J125" s="14" t="s">
        <v>78</v>
      </c>
      <c r="K125" s="14"/>
      <c r="L125" s="49"/>
      <c r="M125" s="49"/>
      <c r="N125" s="49"/>
      <c r="O125" s="49"/>
      <c r="P125" s="9">
        <f>P126</f>
        <v>22099.99</v>
      </c>
      <c r="Q125" s="9">
        <f>Q126</f>
        <v>11500</v>
      </c>
      <c r="R125" s="9">
        <v>25000</v>
      </c>
      <c r="S125" s="9">
        <v>25000</v>
      </c>
      <c r="T125" s="9">
        <v>25000</v>
      </c>
    </row>
    <row r="126" spans="1:20" ht="141.75">
      <c r="A126" s="11" t="s">
        <v>442</v>
      </c>
      <c r="B126" s="11" t="s">
        <v>69</v>
      </c>
      <c r="C126" s="11" t="s">
        <v>115</v>
      </c>
      <c r="D126" s="11" t="s">
        <v>160</v>
      </c>
      <c r="E126" s="11" t="s">
        <v>118</v>
      </c>
      <c r="F126" s="11" t="s">
        <v>169</v>
      </c>
      <c r="G126" s="11" t="s">
        <v>118</v>
      </c>
      <c r="H126" s="11" t="s">
        <v>117</v>
      </c>
      <c r="I126" s="11" t="s">
        <v>127</v>
      </c>
      <c r="J126" s="12" t="s">
        <v>79</v>
      </c>
      <c r="K126" s="12" t="s">
        <v>324</v>
      </c>
      <c r="L126" s="51">
        <v>50</v>
      </c>
      <c r="M126" s="51">
        <v>50</v>
      </c>
      <c r="N126" s="51">
        <v>50</v>
      </c>
      <c r="O126" s="51">
        <v>50</v>
      </c>
      <c r="P126" s="27">
        <v>22099.99</v>
      </c>
      <c r="Q126" s="13">
        <v>11500</v>
      </c>
      <c r="R126" s="13">
        <v>25000</v>
      </c>
      <c r="S126" s="13">
        <v>25000</v>
      </c>
      <c r="T126" s="13">
        <v>25000</v>
      </c>
    </row>
    <row r="127" spans="1:20" ht="63">
      <c r="A127" s="11" t="s">
        <v>298</v>
      </c>
      <c r="B127" s="11" t="s">
        <v>69</v>
      </c>
      <c r="C127" s="11" t="s">
        <v>115</v>
      </c>
      <c r="D127" s="11" t="s">
        <v>160</v>
      </c>
      <c r="E127" s="11" t="s">
        <v>118</v>
      </c>
      <c r="F127" s="11" t="s">
        <v>170</v>
      </c>
      <c r="G127" s="11" t="s">
        <v>118</v>
      </c>
      <c r="H127" s="11" t="s">
        <v>117</v>
      </c>
      <c r="I127" s="11" t="s">
        <v>127</v>
      </c>
      <c r="J127" s="7" t="s">
        <v>80</v>
      </c>
      <c r="K127" s="7"/>
      <c r="L127" s="33"/>
      <c r="M127" s="33"/>
      <c r="N127" s="33"/>
      <c r="O127" s="33"/>
      <c r="P127" s="9">
        <f>P128</f>
        <v>22489.040000000001</v>
      </c>
      <c r="Q127" s="9">
        <f>Q128</f>
        <v>20000</v>
      </c>
      <c r="R127" s="9">
        <v>18000</v>
      </c>
      <c r="S127" s="9">
        <v>18000</v>
      </c>
      <c r="T127" s="9">
        <v>18000</v>
      </c>
    </row>
    <row r="128" spans="1:20" ht="78.75">
      <c r="A128" s="11" t="s">
        <v>299</v>
      </c>
      <c r="B128" s="11" t="s">
        <v>69</v>
      </c>
      <c r="C128" s="11" t="s">
        <v>115</v>
      </c>
      <c r="D128" s="11" t="s">
        <v>160</v>
      </c>
      <c r="E128" s="11" t="s">
        <v>118</v>
      </c>
      <c r="F128" s="11" t="s">
        <v>171</v>
      </c>
      <c r="G128" s="11" t="s">
        <v>118</v>
      </c>
      <c r="H128" s="11" t="s">
        <v>117</v>
      </c>
      <c r="I128" s="11" t="s">
        <v>127</v>
      </c>
      <c r="J128" s="12" t="s">
        <v>81</v>
      </c>
      <c r="K128" s="12" t="s">
        <v>324</v>
      </c>
      <c r="L128" s="51">
        <v>50</v>
      </c>
      <c r="M128" s="51">
        <v>50</v>
      </c>
      <c r="N128" s="51">
        <v>50</v>
      </c>
      <c r="O128" s="51">
        <v>50</v>
      </c>
      <c r="P128" s="27">
        <v>22489.040000000001</v>
      </c>
      <c r="Q128" s="13">
        <v>20000</v>
      </c>
      <c r="R128" s="13">
        <v>18000</v>
      </c>
      <c r="S128" s="13">
        <v>18000</v>
      </c>
      <c r="T128" s="13">
        <v>18000</v>
      </c>
    </row>
    <row r="129" spans="1:20" ht="78.75">
      <c r="A129" s="11" t="s">
        <v>300</v>
      </c>
      <c r="B129" s="11" t="s">
        <v>0</v>
      </c>
      <c r="C129" s="11" t="s">
        <v>115</v>
      </c>
      <c r="D129" s="11" t="s">
        <v>160</v>
      </c>
      <c r="E129" s="11" t="s">
        <v>118</v>
      </c>
      <c r="F129" s="11" t="s">
        <v>172</v>
      </c>
      <c r="G129" s="11" t="s">
        <v>118</v>
      </c>
      <c r="H129" s="11" t="s">
        <v>117</v>
      </c>
      <c r="I129" s="11" t="s">
        <v>127</v>
      </c>
      <c r="J129" s="7" t="s">
        <v>82</v>
      </c>
      <c r="K129" s="7"/>
      <c r="L129" s="33"/>
      <c r="M129" s="33"/>
      <c r="N129" s="33"/>
      <c r="O129" s="33"/>
      <c r="P129" s="9">
        <f>P130</f>
        <v>303000</v>
      </c>
      <c r="Q129" s="9">
        <f>Q130</f>
        <v>1125246.57</v>
      </c>
      <c r="R129" s="9">
        <v>406500</v>
      </c>
      <c r="S129" s="9">
        <v>406500</v>
      </c>
      <c r="T129" s="9">
        <v>406500</v>
      </c>
    </row>
    <row r="130" spans="1:20" ht="94.5">
      <c r="A130" s="11" t="s">
        <v>443</v>
      </c>
      <c r="B130" s="11" t="s">
        <v>0</v>
      </c>
      <c r="C130" s="11" t="s">
        <v>115</v>
      </c>
      <c r="D130" s="11" t="s">
        <v>160</v>
      </c>
      <c r="E130" s="11" t="s">
        <v>118</v>
      </c>
      <c r="F130" s="11" t="s">
        <v>173</v>
      </c>
      <c r="G130" s="11" t="s">
        <v>118</v>
      </c>
      <c r="H130" s="11" t="s">
        <v>117</v>
      </c>
      <c r="I130" s="11" t="s">
        <v>127</v>
      </c>
      <c r="J130" s="14" t="s">
        <v>83</v>
      </c>
      <c r="K130" s="14"/>
      <c r="L130" s="49"/>
      <c r="M130" s="49"/>
      <c r="N130" s="49"/>
      <c r="O130" s="49"/>
      <c r="P130" s="9">
        <f>SUM(P131:P132)</f>
        <v>303000</v>
      </c>
      <c r="Q130" s="9">
        <f>SUM(Q131:Q132)</f>
        <v>1125246.57</v>
      </c>
      <c r="R130" s="9">
        <v>406500</v>
      </c>
      <c r="S130" s="9">
        <v>406500</v>
      </c>
      <c r="T130" s="9">
        <v>406500</v>
      </c>
    </row>
    <row r="131" spans="1:20" ht="94.5">
      <c r="A131" s="11" t="s">
        <v>444</v>
      </c>
      <c r="B131" s="11" t="s">
        <v>68</v>
      </c>
      <c r="C131" s="11" t="s">
        <v>115</v>
      </c>
      <c r="D131" s="11" t="s">
        <v>160</v>
      </c>
      <c r="E131" s="11" t="s">
        <v>118</v>
      </c>
      <c r="F131" s="11" t="s">
        <v>173</v>
      </c>
      <c r="G131" s="11" t="s">
        <v>118</v>
      </c>
      <c r="H131" s="11" t="s">
        <v>117</v>
      </c>
      <c r="I131" s="11" t="s">
        <v>127</v>
      </c>
      <c r="J131" s="12" t="s">
        <v>83</v>
      </c>
      <c r="K131" s="12" t="s">
        <v>323</v>
      </c>
      <c r="L131" s="51">
        <v>50</v>
      </c>
      <c r="M131" s="51">
        <v>50</v>
      </c>
      <c r="N131" s="51">
        <v>50</v>
      </c>
      <c r="O131" s="51">
        <v>50</v>
      </c>
      <c r="P131" s="27">
        <v>4000</v>
      </c>
      <c r="Q131" s="13">
        <v>4000</v>
      </c>
      <c r="R131" s="13">
        <v>4000</v>
      </c>
      <c r="S131" s="13">
        <v>4000</v>
      </c>
      <c r="T131" s="13">
        <v>4000</v>
      </c>
    </row>
    <row r="132" spans="1:20" ht="94.5">
      <c r="A132" s="11" t="s">
        <v>445</v>
      </c>
      <c r="B132" s="11" t="s">
        <v>69</v>
      </c>
      <c r="C132" s="11" t="s">
        <v>115</v>
      </c>
      <c r="D132" s="11" t="s">
        <v>160</v>
      </c>
      <c r="E132" s="11" t="s">
        <v>118</v>
      </c>
      <c r="F132" s="11" t="s">
        <v>173</v>
      </c>
      <c r="G132" s="11" t="s">
        <v>118</v>
      </c>
      <c r="H132" s="11" t="s">
        <v>117</v>
      </c>
      <c r="I132" s="11" t="s">
        <v>127</v>
      </c>
      <c r="J132" s="12" t="s">
        <v>83</v>
      </c>
      <c r="K132" s="12" t="s">
        <v>324</v>
      </c>
      <c r="L132" s="51">
        <v>50</v>
      </c>
      <c r="M132" s="51">
        <v>50</v>
      </c>
      <c r="N132" s="51">
        <v>50</v>
      </c>
      <c r="O132" s="51">
        <v>50</v>
      </c>
      <c r="P132" s="27">
        <v>299000</v>
      </c>
      <c r="Q132" s="13">
        <v>1121246.57</v>
      </c>
      <c r="R132" s="13">
        <v>402500</v>
      </c>
      <c r="S132" s="13">
        <v>402500</v>
      </c>
      <c r="T132" s="13">
        <v>402500</v>
      </c>
    </row>
    <row r="133" spans="1:20" ht="47.25">
      <c r="A133" s="11" t="s">
        <v>446</v>
      </c>
      <c r="B133" s="11" t="s">
        <v>0</v>
      </c>
      <c r="C133" s="11" t="s">
        <v>115</v>
      </c>
      <c r="D133" s="11" t="s">
        <v>160</v>
      </c>
      <c r="E133" s="11" t="s">
        <v>122</v>
      </c>
      <c r="F133" s="11" t="s">
        <v>0</v>
      </c>
      <c r="G133" s="11" t="s">
        <v>122</v>
      </c>
      <c r="H133" s="11" t="s">
        <v>117</v>
      </c>
      <c r="I133" s="11" t="s">
        <v>127</v>
      </c>
      <c r="J133" s="43" t="s">
        <v>422</v>
      </c>
      <c r="K133" s="12"/>
      <c r="L133" s="51"/>
      <c r="M133" s="51"/>
      <c r="N133" s="51"/>
      <c r="O133" s="51"/>
      <c r="P133" s="44">
        <f>P134</f>
        <v>66420.84</v>
      </c>
      <c r="Q133" s="44">
        <f>Q134</f>
        <v>85500</v>
      </c>
      <c r="R133" s="9">
        <v>0</v>
      </c>
      <c r="S133" s="9">
        <v>0</v>
      </c>
      <c r="T133" s="9">
        <v>0</v>
      </c>
    </row>
    <row r="134" spans="1:20" ht="47.25">
      <c r="A134" s="11" t="s">
        <v>433</v>
      </c>
      <c r="B134" s="11" t="s">
        <v>69</v>
      </c>
      <c r="C134" s="11" t="s">
        <v>115</v>
      </c>
      <c r="D134" s="11" t="s">
        <v>160</v>
      </c>
      <c r="E134" s="11" t="s">
        <v>122</v>
      </c>
      <c r="F134" s="11" t="s">
        <v>123</v>
      </c>
      <c r="G134" s="11" t="s">
        <v>122</v>
      </c>
      <c r="H134" s="11" t="s">
        <v>117</v>
      </c>
      <c r="I134" s="11" t="s">
        <v>127</v>
      </c>
      <c r="J134" s="45" t="s">
        <v>423</v>
      </c>
      <c r="K134" s="12" t="s">
        <v>324</v>
      </c>
      <c r="L134" s="51">
        <v>50</v>
      </c>
      <c r="M134" s="51">
        <v>50</v>
      </c>
      <c r="N134" s="51">
        <v>50</v>
      </c>
      <c r="O134" s="51">
        <v>50</v>
      </c>
      <c r="P134" s="27">
        <v>66420.84</v>
      </c>
      <c r="Q134" s="13">
        <v>85500</v>
      </c>
      <c r="R134" s="13">
        <v>0</v>
      </c>
      <c r="S134" s="13">
        <v>0</v>
      </c>
      <c r="T134" s="13">
        <v>0</v>
      </c>
    </row>
    <row r="135" spans="1:20" ht="126">
      <c r="A135" s="11" t="s">
        <v>126</v>
      </c>
      <c r="B135" s="11" t="s">
        <v>0</v>
      </c>
      <c r="C135" s="11" t="s">
        <v>115</v>
      </c>
      <c r="D135" s="11" t="s">
        <v>160</v>
      </c>
      <c r="E135" s="11" t="s">
        <v>415</v>
      </c>
      <c r="F135" s="11" t="s">
        <v>0</v>
      </c>
      <c r="G135" s="11" t="s">
        <v>116</v>
      </c>
      <c r="H135" s="11" t="s">
        <v>117</v>
      </c>
      <c r="I135" s="11" t="s">
        <v>127</v>
      </c>
      <c r="J135" s="43" t="s">
        <v>424</v>
      </c>
      <c r="K135" s="12"/>
      <c r="L135" s="51"/>
      <c r="M135" s="51"/>
      <c r="N135" s="51"/>
      <c r="O135" s="51"/>
      <c r="P135" s="44">
        <f>P136+P138</f>
        <v>2510.02</v>
      </c>
      <c r="Q135" s="44">
        <f t="shared" ref="Q135:T135" si="1">Q136+Q138</f>
        <v>31000</v>
      </c>
      <c r="R135" s="44">
        <f t="shared" si="1"/>
        <v>0</v>
      </c>
      <c r="S135" s="44">
        <f t="shared" si="1"/>
        <v>0</v>
      </c>
      <c r="T135" s="44">
        <f t="shared" si="1"/>
        <v>0</v>
      </c>
    </row>
    <row r="136" spans="1:20" ht="63">
      <c r="A136" s="11" t="s">
        <v>447</v>
      </c>
      <c r="B136" s="11" t="s">
        <v>0</v>
      </c>
      <c r="C136" s="11" t="s">
        <v>115</v>
      </c>
      <c r="D136" s="11" t="s">
        <v>160</v>
      </c>
      <c r="E136" s="11" t="s">
        <v>415</v>
      </c>
      <c r="F136" s="11" t="s">
        <v>120</v>
      </c>
      <c r="G136" s="11" t="s">
        <v>116</v>
      </c>
      <c r="H136" s="11" t="s">
        <v>117</v>
      </c>
      <c r="I136" s="11" t="s">
        <v>127</v>
      </c>
      <c r="J136" s="46" t="s">
        <v>425</v>
      </c>
      <c r="K136" s="12"/>
      <c r="L136" s="51"/>
      <c r="M136" s="51"/>
      <c r="N136" s="51"/>
      <c r="O136" s="51"/>
      <c r="P136" s="44">
        <f>P137</f>
        <v>0</v>
      </c>
      <c r="Q136" s="44">
        <f>Q137</f>
        <v>25000</v>
      </c>
      <c r="R136" s="44">
        <f t="shared" ref="R136:T136" si="2">R137</f>
        <v>0</v>
      </c>
      <c r="S136" s="44">
        <f t="shared" si="2"/>
        <v>0</v>
      </c>
      <c r="T136" s="44">
        <f t="shared" si="2"/>
        <v>0</v>
      </c>
    </row>
    <row r="137" spans="1:20" ht="63">
      <c r="A137" s="11" t="s">
        <v>448</v>
      </c>
      <c r="B137" s="11" t="s">
        <v>347</v>
      </c>
      <c r="C137" s="11" t="s">
        <v>115</v>
      </c>
      <c r="D137" s="11" t="s">
        <v>160</v>
      </c>
      <c r="E137" s="11" t="s">
        <v>415</v>
      </c>
      <c r="F137" s="11" t="s">
        <v>120</v>
      </c>
      <c r="G137" s="11" t="s">
        <v>143</v>
      </c>
      <c r="H137" s="11" t="s">
        <v>117</v>
      </c>
      <c r="I137" s="11" t="s">
        <v>127</v>
      </c>
      <c r="J137" s="45" t="s">
        <v>425</v>
      </c>
      <c r="K137" s="12" t="s">
        <v>528</v>
      </c>
      <c r="L137" s="51">
        <v>100</v>
      </c>
      <c r="M137" s="50" t="s">
        <v>435</v>
      </c>
      <c r="N137" s="50" t="s">
        <v>435</v>
      </c>
      <c r="O137" s="50" t="s">
        <v>435</v>
      </c>
      <c r="P137" s="27">
        <v>0</v>
      </c>
      <c r="Q137" s="13">
        <v>25000</v>
      </c>
      <c r="R137" s="13">
        <v>0</v>
      </c>
      <c r="S137" s="13">
        <v>0</v>
      </c>
      <c r="T137" s="13">
        <v>0</v>
      </c>
    </row>
    <row r="138" spans="1:20" ht="94.5">
      <c r="A138" s="11" t="s">
        <v>449</v>
      </c>
      <c r="B138" s="11" t="s">
        <v>0</v>
      </c>
      <c r="C138" s="11" t="s">
        <v>115</v>
      </c>
      <c r="D138" s="11" t="s">
        <v>160</v>
      </c>
      <c r="E138" s="11" t="s">
        <v>415</v>
      </c>
      <c r="F138" s="11" t="s">
        <v>374</v>
      </c>
      <c r="G138" s="11" t="s">
        <v>116</v>
      </c>
      <c r="H138" s="11" t="s">
        <v>117</v>
      </c>
      <c r="I138" s="11" t="s">
        <v>127</v>
      </c>
      <c r="J138" s="46" t="s">
        <v>426</v>
      </c>
      <c r="K138" s="12"/>
      <c r="L138" s="51"/>
      <c r="M138" s="51"/>
      <c r="N138" s="51"/>
      <c r="O138" s="51"/>
      <c r="P138" s="44">
        <f>P139</f>
        <v>2510.02</v>
      </c>
      <c r="Q138" s="44">
        <f t="shared" ref="Q138:T138" si="3">Q139</f>
        <v>6000</v>
      </c>
      <c r="R138" s="44">
        <f t="shared" si="3"/>
        <v>0</v>
      </c>
      <c r="S138" s="44">
        <f t="shared" si="3"/>
        <v>0</v>
      </c>
      <c r="T138" s="44">
        <f t="shared" si="3"/>
        <v>0</v>
      </c>
    </row>
    <row r="139" spans="1:20" ht="63">
      <c r="A139" s="11" t="s">
        <v>450</v>
      </c>
      <c r="B139" s="11" t="s">
        <v>347</v>
      </c>
      <c r="C139" s="11" t="s">
        <v>115</v>
      </c>
      <c r="D139" s="11" t="s">
        <v>160</v>
      </c>
      <c r="E139" s="11" t="s">
        <v>415</v>
      </c>
      <c r="F139" s="11" t="s">
        <v>120</v>
      </c>
      <c r="G139" s="11" t="s">
        <v>138</v>
      </c>
      <c r="H139" s="11" t="s">
        <v>117</v>
      </c>
      <c r="I139" s="11" t="s">
        <v>127</v>
      </c>
      <c r="J139" s="45" t="s">
        <v>427</v>
      </c>
      <c r="K139" s="12" t="s">
        <v>528</v>
      </c>
      <c r="L139" s="51">
        <v>100</v>
      </c>
      <c r="M139" s="50" t="s">
        <v>435</v>
      </c>
      <c r="N139" s="50" t="s">
        <v>435</v>
      </c>
      <c r="O139" s="50" t="s">
        <v>435</v>
      </c>
      <c r="P139" s="27">
        <v>2510.02</v>
      </c>
      <c r="Q139" s="13">
        <v>6000</v>
      </c>
      <c r="R139" s="13">
        <v>0</v>
      </c>
      <c r="S139" s="13">
        <v>0</v>
      </c>
      <c r="T139" s="13">
        <v>0</v>
      </c>
    </row>
    <row r="140" spans="1:20" ht="15.75">
      <c r="A140" s="11" t="s">
        <v>451</v>
      </c>
      <c r="B140" s="11" t="s">
        <v>0</v>
      </c>
      <c r="C140" s="11" t="s">
        <v>115</v>
      </c>
      <c r="D140" s="11" t="s">
        <v>160</v>
      </c>
      <c r="E140" s="11" t="s">
        <v>143</v>
      </c>
      <c r="F140" s="11" t="s">
        <v>0</v>
      </c>
      <c r="G140" s="11" t="s">
        <v>116</v>
      </c>
      <c r="H140" s="11" t="s">
        <v>117</v>
      </c>
      <c r="I140" s="11" t="s">
        <v>127</v>
      </c>
      <c r="J140" s="46" t="s">
        <v>428</v>
      </c>
      <c r="K140" s="12"/>
      <c r="L140" s="52"/>
      <c r="M140" s="51"/>
      <c r="N140" s="51"/>
      <c r="O140" s="51"/>
      <c r="P140" s="44">
        <f>P141</f>
        <v>184740.61</v>
      </c>
      <c r="Q140" s="44">
        <f t="shared" ref="Q140:T141" si="4">Q141</f>
        <v>180860</v>
      </c>
      <c r="R140" s="44">
        <f t="shared" si="4"/>
        <v>0</v>
      </c>
      <c r="S140" s="44">
        <f t="shared" si="4"/>
        <v>0</v>
      </c>
      <c r="T140" s="44">
        <f t="shared" si="4"/>
        <v>0</v>
      </c>
    </row>
    <row r="141" spans="1:20" ht="94.5">
      <c r="A141" s="11" t="s">
        <v>452</v>
      </c>
      <c r="B141" s="11" t="s">
        <v>0</v>
      </c>
      <c r="C141" s="11" t="s">
        <v>115</v>
      </c>
      <c r="D141" s="11" t="s">
        <v>160</v>
      </c>
      <c r="E141" s="11" t="s">
        <v>143</v>
      </c>
      <c r="F141" s="11" t="s">
        <v>124</v>
      </c>
      <c r="G141" s="11" t="s">
        <v>143</v>
      </c>
      <c r="H141" s="11" t="s">
        <v>117</v>
      </c>
      <c r="I141" s="11" t="s">
        <v>127</v>
      </c>
      <c r="J141" s="45" t="s">
        <v>429</v>
      </c>
      <c r="K141" s="12"/>
      <c r="L141" s="51"/>
      <c r="M141" s="51"/>
      <c r="N141" s="51"/>
      <c r="O141" s="51"/>
      <c r="P141" s="44">
        <f>P142</f>
        <v>184740.61</v>
      </c>
      <c r="Q141" s="44">
        <f t="shared" si="4"/>
        <v>180860</v>
      </c>
      <c r="R141" s="44">
        <f t="shared" si="4"/>
        <v>0</v>
      </c>
      <c r="S141" s="44">
        <f t="shared" si="4"/>
        <v>0</v>
      </c>
      <c r="T141" s="44">
        <f t="shared" si="4"/>
        <v>0</v>
      </c>
    </row>
    <row r="142" spans="1:20" ht="63">
      <c r="A142" s="11" t="s">
        <v>453</v>
      </c>
      <c r="B142" s="11" t="s">
        <v>0</v>
      </c>
      <c r="C142" s="11" t="s">
        <v>115</v>
      </c>
      <c r="D142" s="11" t="s">
        <v>160</v>
      </c>
      <c r="E142" s="11" t="s">
        <v>143</v>
      </c>
      <c r="F142" s="11" t="s">
        <v>87</v>
      </c>
      <c r="G142" s="11" t="s">
        <v>143</v>
      </c>
      <c r="H142" s="11" t="s">
        <v>117</v>
      </c>
      <c r="I142" s="11" t="s">
        <v>127</v>
      </c>
      <c r="J142" s="45" t="s">
        <v>430</v>
      </c>
      <c r="K142" s="12" t="s">
        <v>348</v>
      </c>
      <c r="L142" s="51">
        <v>100</v>
      </c>
      <c r="M142" s="50" t="s">
        <v>435</v>
      </c>
      <c r="N142" s="50" t="s">
        <v>435</v>
      </c>
      <c r="O142" s="50" t="s">
        <v>435</v>
      </c>
      <c r="P142" s="27">
        <v>184740.61</v>
      </c>
      <c r="Q142" s="13">
        <v>180860</v>
      </c>
      <c r="R142" s="13">
        <v>0</v>
      </c>
      <c r="S142" s="13">
        <v>0</v>
      </c>
      <c r="T142" s="13">
        <v>0</v>
      </c>
    </row>
    <row r="143" spans="1:20" ht="78.75">
      <c r="A143" s="11" t="s">
        <v>454</v>
      </c>
      <c r="B143" s="11" t="s">
        <v>0</v>
      </c>
      <c r="C143" s="11" t="s">
        <v>115</v>
      </c>
      <c r="D143" s="11" t="s">
        <v>160</v>
      </c>
      <c r="E143" s="11" t="s">
        <v>143</v>
      </c>
      <c r="F143" s="11" t="s">
        <v>148</v>
      </c>
      <c r="G143" s="11" t="s">
        <v>116</v>
      </c>
      <c r="H143" s="11" t="s">
        <v>117</v>
      </c>
      <c r="I143" s="11" t="s">
        <v>127</v>
      </c>
      <c r="J143" s="34" t="s">
        <v>431</v>
      </c>
      <c r="K143" s="12"/>
      <c r="L143" s="51"/>
      <c r="M143" s="51"/>
      <c r="N143" s="51"/>
      <c r="O143" s="51"/>
      <c r="P143" s="44">
        <f>P144+P145</f>
        <v>-11317.94</v>
      </c>
      <c r="Q143" s="44">
        <f t="shared" ref="Q143:T143" si="5">Q144+Q145</f>
        <v>0</v>
      </c>
      <c r="R143" s="44">
        <f t="shared" si="5"/>
        <v>0</v>
      </c>
      <c r="S143" s="44">
        <f t="shared" si="5"/>
        <v>0</v>
      </c>
      <c r="T143" s="44">
        <f t="shared" si="5"/>
        <v>0</v>
      </c>
    </row>
    <row r="144" spans="1:20" ht="63">
      <c r="A144" s="11" t="s">
        <v>455</v>
      </c>
      <c r="B144" s="11" t="s">
        <v>2</v>
      </c>
      <c r="C144" s="11" t="s">
        <v>115</v>
      </c>
      <c r="D144" s="11" t="s">
        <v>160</v>
      </c>
      <c r="E144" s="11" t="s">
        <v>143</v>
      </c>
      <c r="F144" s="11" t="s">
        <v>299</v>
      </c>
      <c r="G144" s="11" t="s">
        <v>118</v>
      </c>
      <c r="H144" s="11" t="s">
        <v>117</v>
      </c>
      <c r="I144" s="11" t="s">
        <v>127</v>
      </c>
      <c r="J144" s="28" t="s">
        <v>432</v>
      </c>
      <c r="K144" s="17" t="s">
        <v>312</v>
      </c>
      <c r="L144" s="53">
        <v>100</v>
      </c>
      <c r="M144" s="53">
        <v>100</v>
      </c>
      <c r="N144" s="53">
        <v>100</v>
      </c>
      <c r="O144" s="53">
        <v>100</v>
      </c>
      <c r="P144" s="27">
        <v>-12692.94</v>
      </c>
      <c r="Q144" s="13">
        <v>0</v>
      </c>
      <c r="R144" s="13">
        <v>0</v>
      </c>
      <c r="S144" s="13">
        <v>0</v>
      </c>
      <c r="T144" s="13">
        <v>0</v>
      </c>
    </row>
    <row r="145" spans="1:20" ht="78.75">
      <c r="A145" s="11" t="s">
        <v>127</v>
      </c>
      <c r="B145" s="11" t="s">
        <v>2</v>
      </c>
      <c r="C145" s="11" t="s">
        <v>115</v>
      </c>
      <c r="D145" s="11" t="s">
        <v>160</v>
      </c>
      <c r="E145" s="11" t="s">
        <v>143</v>
      </c>
      <c r="F145" s="11" t="s">
        <v>433</v>
      </c>
      <c r="G145" s="11" t="s">
        <v>118</v>
      </c>
      <c r="H145" s="11" t="s">
        <v>117</v>
      </c>
      <c r="I145" s="11" t="s">
        <v>127</v>
      </c>
      <c r="J145" s="28" t="s">
        <v>434</v>
      </c>
      <c r="K145" s="17" t="s">
        <v>312</v>
      </c>
      <c r="L145" s="53">
        <v>100</v>
      </c>
      <c r="M145" s="53">
        <v>100</v>
      </c>
      <c r="N145" s="53">
        <v>100</v>
      </c>
      <c r="O145" s="53">
        <v>100</v>
      </c>
      <c r="P145" s="27">
        <v>1375</v>
      </c>
      <c r="Q145" s="13">
        <v>0</v>
      </c>
      <c r="R145" s="13">
        <v>0</v>
      </c>
      <c r="S145" s="13">
        <v>0</v>
      </c>
      <c r="T145" s="13">
        <v>0</v>
      </c>
    </row>
    <row r="146" spans="1:20" ht="15.75">
      <c r="A146" s="11" t="s">
        <v>456</v>
      </c>
      <c r="B146" s="11" t="s">
        <v>0</v>
      </c>
      <c r="C146" s="11" t="s">
        <v>115</v>
      </c>
      <c r="D146" s="11" t="s">
        <v>160</v>
      </c>
      <c r="E146" s="11" t="s">
        <v>147</v>
      </c>
      <c r="F146" s="11" t="s">
        <v>0</v>
      </c>
      <c r="G146" s="11" t="s">
        <v>118</v>
      </c>
      <c r="H146" s="11" t="s">
        <v>117</v>
      </c>
      <c r="I146" s="11" t="s">
        <v>127</v>
      </c>
      <c r="J146" s="7" t="s">
        <v>84</v>
      </c>
      <c r="K146" s="7"/>
      <c r="L146" s="33"/>
      <c r="M146" s="33"/>
      <c r="N146" s="33"/>
      <c r="O146" s="33"/>
      <c r="P146" s="9">
        <f>P147</f>
        <v>5491230.0499999998</v>
      </c>
      <c r="Q146" s="9">
        <f>Q147</f>
        <v>4862736</v>
      </c>
      <c r="R146" s="9">
        <v>4413000</v>
      </c>
      <c r="S146" s="9">
        <v>4413000</v>
      </c>
      <c r="T146" s="9">
        <v>4413000</v>
      </c>
    </row>
    <row r="147" spans="1:20" ht="173.25">
      <c r="A147" s="11" t="s">
        <v>457</v>
      </c>
      <c r="B147" s="11" t="s">
        <v>0</v>
      </c>
      <c r="C147" s="11" t="s">
        <v>115</v>
      </c>
      <c r="D147" s="11" t="s">
        <v>160</v>
      </c>
      <c r="E147" s="11" t="s">
        <v>147</v>
      </c>
      <c r="F147" s="11" t="s">
        <v>161</v>
      </c>
      <c r="G147" s="11" t="s">
        <v>118</v>
      </c>
      <c r="H147" s="11" t="s">
        <v>117</v>
      </c>
      <c r="I147" s="11" t="s">
        <v>127</v>
      </c>
      <c r="J147" s="14" t="s">
        <v>85</v>
      </c>
      <c r="K147" s="14"/>
      <c r="L147" s="49"/>
      <c r="M147" s="49"/>
      <c r="N147" s="49"/>
      <c r="O147" s="49"/>
      <c r="P147" s="9">
        <f>P148+P149</f>
        <v>5491230.0499999998</v>
      </c>
      <c r="Q147" s="9">
        <f>Q148+Q149</f>
        <v>4862736</v>
      </c>
      <c r="R147" s="9">
        <v>4413000</v>
      </c>
      <c r="S147" s="9">
        <v>4413000</v>
      </c>
      <c r="T147" s="9">
        <v>4413000</v>
      </c>
    </row>
    <row r="148" spans="1:20" ht="173.25">
      <c r="A148" s="11" t="s">
        <v>167</v>
      </c>
      <c r="B148" s="11" t="s">
        <v>86</v>
      </c>
      <c r="C148" s="11" t="s">
        <v>115</v>
      </c>
      <c r="D148" s="11" t="s">
        <v>160</v>
      </c>
      <c r="E148" s="11" t="s">
        <v>147</v>
      </c>
      <c r="F148" s="11" t="s">
        <v>161</v>
      </c>
      <c r="G148" s="11" t="s">
        <v>118</v>
      </c>
      <c r="H148" s="11" t="s">
        <v>117</v>
      </c>
      <c r="I148" s="11" t="s">
        <v>127</v>
      </c>
      <c r="J148" s="12" t="s">
        <v>85</v>
      </c>
      <c r="K148" s="12" t="s">
        <v>321</v>
      </c>
      <c r="L148" s="50">
        <v>100</v>
      </c>
      <c r="M148" s="50">
        <v>100</v>
      </c>
      <c r="N148" s="50">
        <v>100</v>
      </c>
      <c r="O148" s="50">
        <v>100</v>
      </c>
      <c r="P148" s="26">
        <v>5443230.0499999998</v>
      </c>
      <c r="Q148" s="13">
        <v>4814736</v>
      </c>
      <c r="R148" s="13">
        <v>4365000</v>
      </c>
      <c r="S148" s="13">
        <v>4365000</v>
      </c>
      <c r="T148" s="13">
        <v>4365000</v>
      </c>
    </row>
    <row r="149" spans="1:20" ht="173.25">
      <c r="A149" s="11" t="s">
        <v>301</v>
      </c>
      <c r="B149" s="11" t="s">
        <v>87</v>
      </c>
      <c r="C149" s="11" t="s">
        <v>115</v>
      </c>
      <c r="D149" s="11" t="s">
        <v>160</v>
      </c>
      <c r="E149" s="11" t="s">
        <v>147</v>
      </c>
      <c r="F149" s="11" t="s">
        <v>161</v>
      </c>
      <c r="G149" s="11" t="s">
        <v>118</v>
      </c>
      <c r="H149" s="11" t="s">
        <v>117</v>
      </c>
      <c r="I149" s="11" t="s">
        <v>127</v>
      </c>
      <c r="J149" s="12" t="s">
        <v>85</v>
      </c>
      <c r="K149" s="12" t="s">
        <v>322</v>
      </c>
      <c r="L149" s="50">
        <v>100</v>
      </c>
      <c r="M149" s="50">
        <v>100</v>
      </c>
      <c r="N149" s="50">
        <v>100</v>
      </c>
      <c r="O149" s="50">
        <v>100</v>
      </c>
      <c r="P149" s="26">
        <v>48000</v>
      </c>
      <c r="Q149" s="13">
        <v>48000</v>
      </c>
      <c r="R149" s="13">
        <v>48000</v>
      </c>
      <c r="S149" s="13">
        <v>48000</v>
      </c>
      <c r="T149" s="13">
        <v>48000</v>
      </c>
    </row>
    <row r="150" spans="1:20" ht="15.75">
      <c r="A150" s="11" t="s">
        <v>302</v>
      </c>
      <c r="B150" s="11" t="s">
        <v>88</v>
      </c>
      <c r="C150" s="11" t="s">
        <v>174</v>
      </c>
      <c r="D150" s="11" t="s">
        <v>116</v>
      </c>
      <c r="E150" s="11" t="s">
        <v>116</v>
      </c>
      <c r="F150" s="11" t="s">
        <v>0</v>
      </c>
      <c r="G150" s="11" t="s">
        <v>116</v>
      </c>
      <c r="H150" s="11" t="s">
        <v>117</v>
      </c>
      <c r="I150" s="11" t="s">
        <v>0</v>
      </c>
      <c r="J150" s="7" t="s">
        <v>89</v>
      </c>
      <c r="K150" s="7"/>
      <c r="L150" s="33"/>
      <c r="M150" s="33"/>
      <c r="N150" s="33"/>
      <c r="O150" s="33"/>
      <c r="P150" s="9">
        <v>1474385944.6199999</v>
      </c>
      <c r="Q150" s="9">
        <v>2130730730.0799999</v>
      </c>
      <c r="R150" s="9">
        <v>1825100300</v>
      </c>
      <c r="S150" s="9">
        <v>1690253200</v>
      </c>
      <c r="T150" s="9">
        <v>1678104100</v>
      </c>
    </row>
    <row r="151" spans="1:20" ht="47.25">
      <c r="A151" s="11" t="s">
        <v>303</v>
      </c>
      <c r="B151" s="11" t="s">
        <v>88</v>
      </c>
      <c r="C151" s="11" t="s">
        <v>174</v>
      </c>
      <c r="D151" s="11" t="s">
        <v>122</v>
      </c>
      <c r="E151" s="11" t="s">
        <v>116</v>
      </c>
      <c r="F151" s="11" t="s">
        <v>0</v>
      </c>
      <c r="G151" s="11" t="s">
        <v>116</v>
      </c>
      <c r="H151" s="11" t="s">
        <v>117</v>
      </c>
      <c r="I151" s="11" t="s">
        <v>0</v>
      </c>
      <c r="J151" s="7" t="s">
        <v>90</v>
      </c>
      <c r="K151" s="7"/>
      <c r="L151" s="33"/>
      <c r="M151" s="33"/>
      <c r="N151" s="33"/>
      <c r="O151" s="33"/>
      <c r="P151" s="9">
        <v>1476996312.0699999</v>
      </c>
      <c r="Q151" s="9">
        <v>2125126097.1900001</v>
      </c>
      <c r="R151" s="9">
        <v>1825100300</v>
      </c>
      <c r="S151" s="9">
        <v>1690253200</v>
      </c>
      <c r="T151" s="9">
        <v>1678104100</v>
      </c>
    </row>
    <row r="152" spans="1:20" ht="31.5">
      <c r="A152" s="11" t="s">
        <v>304</v>
      </c>
      <c r="B152" s="11" t="s">
        <v>88</v>
      </c>
      <c r="C152" s="11" t="s">
        <v>174</v>
      </c>
      <c r="D152" s="11" t="s">
        <v>122</v>
      </c>
      <c r="E152" s="11" t="s">
        <v>143</v>
      </c>
      <c r="F152" s="11" t="s">
        <v>0</v>
      </c>
      <c r="G152" s="11" t="s">
        <v>116</v>
      </c>
      <c r="H152" s="11" t="s">
        <v>117</v>
      </c>
      <c r="I152" s="11" t="s">
        <v>168</v>
      </c>
      <c r="J152" s="7" t="s">
        <v>91</v>
      </c>
      <c r="K152" s="7"/>
      <c r="L152" s="33"/>
      <c r="M152" s="33"/>
      <c r="N152" s="33"/>
      <c r="O152" s="33"/>
      <c r="P152" s="9">
        <f>P153+P157+P161</f>
        <v>668235500</v>
      </c>
      <c r="Q152" s="9">
        <f>Q153+Q157+Q161</f>
        <v>922381500</v>
      </c>
      <c r="R152" s="9">
        <v>1009213600</v>
      </c>
      <c r="S152" s="9">
        <v>878551500</v>
      </c>
      <c r="T152" s="9">
        <v>878551500</v>
      </c>
    </row>
    <row r="153" spans="1:20" ht="15.75">
      <c r="A153" s="11" t="s">
        <v>305</v>
      </c>
      <c r="B153" s="11" t="s">
        <v>88</v>
      </c>
      <c r="C153" s="11" t="s">
        <v>174</v>
      </c>
      <c r="D153" s="11" t="s">
        <v>122</v>
      </c>
      <c r="E153" s="11" t="s">
        <v>175</v>
      </c>
      <c r="F153" s="11" t="s">
        <v>176</v>
      </c>
      <c r="G153" s="11" t="s">
        <v>116</v>
      </c>
      <c r="H153" s="11" t="s">
        <v>117</v>
      </c>
      <c r="I153" s="11" t="s">
        <v>168</v>
      </c>
      <c r="J153" s="7" t="s">
        <v>92</v>
      </c>
      <c r="K153" s="7"/>
      <c r="L153" s="33"/>
      <c r="M153" s="33"/>
      <c r="N153" s="33"/>
      <c r="O153" s="33"/>
      <c r="P153" s="9">
        <f>SUM(P154:P156)</f>
        <v>512641300</v>
      </c>
      <c r="Q153" s="9">
        <f>SUM(Q154:Q156)</f>
        <v>542046600</v>
      </c>
      <c r="R153" s="9">
        <v>653310400</v>
      </c>
      <c r="S153" s="9">
        <v>522648300</v>
      </c>
      <c r="T153" s="9">
        <v>522648300</v>
      </c>
    </row>
    <row r="154" spans="1:20" ht="63">
      <c r="A154" s="11" t="s">
        <v>306</v>
      </c>
      <c r="B154" s="22" t="s">
        <v>88</v>
      </c>
      <c r="C154" s="11" t="s">
        <v>174</v>
      </c>
      <c r="D154" s="11" t="s">
        <v>122</v>
      </c>
      <c r="E154" s="11" t="s">
        <v>175</v>
      </c>
      <c r="F154" s="11" t="s">
        <v>176</v>
      </c>
      <c r="G154" s="11" t="s">
        <v>144</v>
      </c>
      <c r="H154" s="11" t="s">
        <v>117</v>
      </c>
      <c r="I154" s="11" t="s">
        <v>168</v>
      </c>
      <c r="J154" s="10" t="s">
        <v>93</v>
      </c>
      <c r="K154" s="21" t="s">
        <v>375</v>
      </c>
      <c r="L154" s="50">
        <v>100</v>
      </c>
      <c r="M154" s="50">
        <v>100</v>
      </c>
      <c r="N154" s="50">
        <v>100</v>
      </c>
      <c r="O154" s="50">
        <v>100</v>
      </c>
      <c r="P154" s="26"/>
      <c r="Q154" s="13"/>
      <c r="R154" s="13">
        <v>653310400</v>
      </c>
      <c r="S154" s="13">
        <v>522648300</v>
      </c>
      <c r="T154" s="13">
        <v>522648300</v>
      </c>
    </row>
    <row r="155" spans="1:20" ht="47.25">
      <c r="A155" s="11" t="s">
        <v>168</v>
      </c>
      <c r="B155" s="22" t="s">
        <v>88</v>
      </c>
      <c r="C155" s="11" t="s">
        <v>174</v>
      </c>
      <c r="D155" s="11" t="s">
        <v>122</v>
      </c>
      <c r="E155" s="11" t="s">
        <v>175</v>
      </c>
      <c r="F155" s="11" t="s">
        <v>176</v>
      </c>
      <c r="G155" s="11" t="s">
        <v>138</v>
      </c>
      <c r="H155" s="11" t="s">
        <v>117</v>
      </c>
      <c r="I155" s="11" t="s">
        <v>168</v>
      </c>
      <c r="J155" s="10" t="s">
        <v>376</v>
      </c>
      <c r="K155" s="21" t="s">
        <v>378</v>
      </c>
      <c r="L155" s="50">
        <v>100</v>
      </c>
      <c r="M155" s="50" t="s">
        <v>435</v>
      </c>
      <c r="N155" s="50" t="s">
        <v>435</v>
      </c>
      <c r="O155" s="50" t="s">
        <v>435</v>
      </c>
      <c r="P155" s="26">
        <v>265418000</v>
      </c>
      <c r="Q155" s="13">
        <v>294823300</v>
      </c>
      <c r="R155" s="13">
        <v>0</v>
      </c>
      <c r="S155" s="13">
        <v>0</v>
      </c>
      <c r="T155" s="13">
        <v>0</v>
      </c>
    </row>
    <row r="156" spans="1:20" ht="47.25">
      <c r="A156" s="11" t="s">
        <v>458</v>
      </c>
      <c r="B156" s="22" t="s">
        <v>374</v>
      </c>
      <c r="C156" s="11" t="s">
        <v>174</v>
      </c>
      <c r="D156" s="11" t="s">
        <v>122</v>
      </c>
      <c r="E156" s="11" t="s">
        <v>175</v>
      </c>
      <c r="F156" s="11" t="s">
        <v>176</v>
      </c>
      <c r="G156" s="11" t="s">
        <v>138</v>
      </c>
      <c r="H156" s="11" t="s">
        <v>117</v>
      </c>
      <c r="I156" s="11" t="s">
        <v>168</v>
      </c>
      <c r="J156" s="10" t="s">
        <v>376</v>
      </c>
      <c r="K156" s="21" t="s">
        <v>529</v>
      </c>
      <c r="L156" s="50">
        <v>100</v>
      </c>
      <c r="M156" s="50" t="s">
        <v>435</v>
      </c>
      <c r="N156" s="50" t="s">
        <v>435</v>
      </c>
      <c r="O156" s="50" t="s">
        <v>435</v>
      </c>
      <c r="P156" s="26">
        <v>247223300</v>
      </c>
      <c r="Q156" s="26">
        <v>247223300</v>
      </c>
      <c r="R156" s="13">
        <v>0</v>
      </c>
      <c r="S156" s="13">
        <v>0</v>
      </c>
      <c r="T156" s="13">
        <v>0</v>
      </c>
    </row>
    <row r="157" spans="1:20" ht="31.5">
      <c r="A157" s="11" t="s">
        <v>459</v>
      </c>
      <c r="B157" s="11" t="s">
        <v>88</v>
      </c>
      <c r="C157" s="11" t="s">
        <v>174</v>
      </c>
      <c r="D157" s="11" t="s">
        <v>122</v>
      </c>
      <c r="E157" s="11" t="s">
        <v>175</v>
      </c>
      <c r="F157" s="11" t="s">
        <v>177</v>
      </c>
      <c r="G157" s="11" t="s">
        <v>116</v>
      </c>
      <c r="H157" s="11" t="s">
        <v>117</v>
      </c>
      <c r="I157" s="11" t="s">
        <v>168</v>
      </c>
      <c r="J157" s="7" t="s">
        <v>94</v>
      </c>
      <c r="K157" s="7"/>
      <c r="L157" s="33"/>
      <c r="M157" s="33"/>
      <c r="N157" s="33"/>
      <c r="O157" s="33"/>
      <c r="P157" s="9">
        <f>SUM(P158:P160)</f>
        <v>50275100</v>
      </c>
      <c r="Q157" s="9">
        <f>SUM(Q158:Q160)</f>
        <v>182541200</v>
      </c>
      <c r="R157" s="9">
        <v>228012700</v>
      </c>
      <c r="S157" s="9">
        <v>228012700</v>
      </c>
      <c r="T157" s="9">
        <v>228012700</v>
      </c>
    </row>
    <row r="158" spans="1:20" ht="63">
      <c r="A158" s="11" t="s">
        <v>169</v>
      </c>
      <c r="B158" s="11" t="s">
        <v>88</v>
      </c>
      <c r="C158" s="11" t="s">
        <v>174</v>
      </c>
      <c r="D158" s="11" t="s">
        <v>122</v>
      </c>
      <c r="E158" s="11" t="s">
        <v>175</v>
      </c>
      <c r="F158" s="11" t="s">
        <v>177</v>
      </c>
      <c r="G158" s="11" t="s">
        <v>144</v>
      </c>
      <c r="H158" s="11" t="s">
        <v>117</v>
      </c>
      <c r="I158" s="11" t="s">
        <v>168</v>
      </c>
      <c r="J158" s="10" t="s">
        <v>95</v>
      </c>
      <c r="K158" s="10" t="s">
        <v>325</v>
      </c>
      <c r="L158" s="50">
        <v>100</v>
      </c>
      <c r="M158" s="50">
        <v>100</v>
      </c>
      <c r="N158" s="50">
        <v>100</v>
      </c>
      <c r="O158" s="50">
        <v>100</v>
      </c>
      <c r="P158" s="13">
        <v>0</v>
      </c>
      <c r="Q158" s="13">
        <v>0</v>
      </c>
      <c r="R158" s="13">
        <v>228012700</v>
      </c>
      <c r="S158" s="13">
        <v>228012700</v>
      </c>
      <c r="T158" s="13">
        <v>228012700</v>
      </c>
    </row>
    <row r="159" spans="1:20" ht="47.25">
      <c r="A159" s="11" t="s">
        <v>460</v>
      </c>
      <c r="B159" s="11" t="s">
        <v>88</v>
      </c>
      <c r="C159" s="11" t="s">
        <v>174</v>
      </c>
      <c r="D159" s="11" t="s">
        <v>122</v>
      </c>
      <c r="E159" s="11" t="s">
        <v>175</v>
      </c>
      <c r="F159" s="11" t="s">
        <v>177</v>
      </c>
      <c r="G159" s="11" t="s">
        <v>138</v>
      </c>
      <c r="H159" s="11" t="s">
        <v>117</v>
      </c>
      <c r="I159" s="11" t="s">
        <v>168</v>
      </c>
      <c r="J159" s="30" t="s">
        <v>377</v>
      </c>
      <c r="K159" s="32" t="s">
        <v>378</v>
      </c>
      <c r="L159" s="50">
        <v>100</v>
      </c>
      <c r="M159" s="50" t="s">
        <v>435</v>
      </c>
      <c r="N159" s="50" t="s">
        <v>435</v>
      </c>
      <c r="O159" s="50" t="s">
        <v>435</v>
      </c>
      <c r="P159" s="26">
        <v>8475100</v>
      </c>
      <c r="Q159" s="13">
        <v>76521700</v>
      </c>
      <c r="R159" s="13">
        <v>0</v>
      </c>
      <c r="S159" s="13">
        <v>0</v>
      </c>
      <c r="T159" s="13">
        <v>0</v>
      </c>
    </row>
    <row r="160" spans="1:20" ht="47.25">
      <c r="A160" s="11" t="s">
        <v>461</v>
      </c>
      <c r="B160" s="11" t="s">
        <v>374</v>
      </c>
      <c r="C160" s="11" t="s">
        <v>174</v>
      </c>
      <c r="D160" s="11" t="s">
        <v>122</v>
      </c>
      <c r="E160" s="11" t="s">
        <v>175</v>
      </c>
      <c r="F160" s="11" t="s">
        <v>177</v>
      </c>
      <c r="G160" s="11" t="s">
        <v>138</v>
      </c>
      <c r="H160" s="11" t="s">
        <v>117</v>
      </c>
      <c r="I160" s="11" t="s">
        <v>168</v>
      </c>
      <c r="J160" s="30" t="s">
        <v>377</v>
      </c>
      <c r="K160" s="21" t="s">
        <v>529</v>
      </c>
      <c r="L160" s="50">
        <v>100</v>
      </c>
      <c r="M160" s="50" t="s">
        <v>435</v>
      </c>
      <c r="N160" s="50" t="s">
        <v>435</v>
      </c>
      <c r="O160" s="50" t="s">
        <v>435</v>
      </c>
      <c r="P160" s="26">
        <v>41800000</v>
      </c>
      <c r="Q160" s="13">
        <v>106019500</v>
      </c>
      <c r="R160" s="13">
        <v>0</v>
      </c>
      <c r="S160" s="13">
        <v>0</v>
      </c>
      <c r="T160" s="13">
        <v>0</v>
      </c>
    </row>
    <row r="161" spans="1:20" ht="15.75">
      <c r="A161" s="11" t="s">
        <v>462</v>
      </c>
      <c r="B161" s="11" t="s">
        <v>88</v>
      </c>
      <c r="C161" s="11" t="s">
        <v>174</v>
      </c>
      <c r="D161" s="11" t="s">
        <v>122</v>
      </c>
      <c r="E161" s="11" t="s">
        <v>178</v>
      </c>
      <c r="F161" s="11" t="s">
        <v>179</v>
      </c>
      <c r="G161" s="11" t="s">
        <v>116</v>
      </c>
      <c r="H161" s="11" t="s">
        <v>117</v>
      </c>
      <c r="I161" s="11" t="s">
        <v>168</v>
      </c>
      <c r="J161" s="7" t="s">
        <v>96</v>
      </c>
      <c r="K161" s="7"/>
      <c r="L161" s="33"/>
      <c r="M161" s="33"/>
      <c r="N161" s="33"/>
      <c r="O161" s="33"/>
      <c r="P161" s="9">
        <f>SUM(P163:P164)</f>
        <v>105319100</v>
      </c>
      <c r="Q161" s="9">
        <f>SUM(Q163:Q164)</f>
        <v>197793700</v>
      </c>
      <c r="R161" s="9">
        <v>127890500</v>
      </c>
      <c r="S161" s="9">
        <v>127890500</v>
      </c>
      <c r="T161" s="9">
        <v>127890500</v>
      </c>
    </row>
    <row r="162" spans="1:20" ht="63">
      <c r="A162" s="11" t="s">
        <v>463</v>
      </c>
      <c r="B162" s="11" t="s">
        <v>88</v>
      </c>
      <c r="C162" s="11" t="s">
        <v>174</v>
      </c>
      <c r="D162" s="11" t="s">
        <v>122</v>
      </c>
      <c r="E162" s="11" t="s">
        <v>178</v>
      </c>
      <c r="F162" s="11" t="s">
        <v>179</v>
      </c>
      <c r="G162" s="11" t="s">
        <v>144</v>
      </c>
      <c r="H162" s="11" t="s">
        <v>117</v>
      </c>
      <c r="I162" s="11" t="s">
        <v>168</v>
      </c>
      <c r="J162" s="7" t="s">
        <v>97</v>
      </c>
      <c r="K162" s="21" t="s">
        <v>375</v>
      </c>
      <c r="L162" s="33"/>
      <c r="M162" s="33"/>
      <c r="N162" s="33"/>
      <c r="O162" s="33"/>
      <c r="P162" s="13">
        <v>0</v>
      </c>
      <c r="Q162" s="13">
        <v>0</v>
      </c>
      <c r="R162" s="13">
        <v>127890500</v>
      </c>
      <c r="S162" s="13">
        <v>127890500</v>
      </c>
      <c r="T162" s="13">
        <v>127890500</v>
      </c>
    </row>
    <row r="163" spans="1:20" ht="47.25">
      <c r="A163" s="11" t="s">
        <v>464</v>
      </c>
      <c r="B163" s="11" t="s">
        <v>88</v>
      </c>
      <c r="C163" s="11" t="s">
        <v>174</v>
      </c>
      <c r="D163" s="11" t="s">
        <v>122</v>
      </c>
      <c r="E163" s="11" t="s">
        <v>178</v>
      </c>
      <c r="F163" s="11" t="s">
        <v>179</v>
      </c>
      <c r="G163" s="11" t="s">
        <v>138</v>
      </c>
      <c r="H163" s="11" t="s">
        <v>117</v>
      </c>
      <c r="I163" s="11" t="s">
        <v>168</v>
      </c>
      <c r="J163" s="30" t="s">
        <v>379</v>
      </c>
      <c r="K163" s="32" t="s">
        <v>378</v>
      </c>
      <c r="L163" s="50">
        <v>100</v>
      </c>
      <c r="M163" s="50" t="s">
        <v>435</v>
      </c>
      <c r="N163" s="50" t="s">
        <v>435</v>
      </c>
      <c r="O163" s="50" t="s">
        <v>435</v>
      </c>
      <c r="P163" s="13">
        <v>45865400</v>
      </c>
      <c r="Q163" s="13">
        <v>105280400</v>
      </c>
      <c r="R163" s="13">
        <v>0</v>
      </c>
      <c r="S163" s="13">
        <v>0</v>
      </c>
      <c r="T163" s="13">
        <v>0</v>
      </c>
    </row>
    <row r="164" spans="1:20" ht="47.25">
      <c r="A164" s="11" t="s">
        <v>465</v>
      </c>
      <c r="B164" s="11" t="s">
        <v>374</v>
      </c>
      <c r="C164" s="11" t="s">
        <v>174</v>
      </c>
      <c r="D164" s="11" t="s">
        <v>122</v>
      </c>
      <c r="E164" s="11" t="s">
        <v>178</v>
      </c>
      <c r="F164" s="11" t="s">
        <v>179</v>
      </c>
      <c r="G164" s="11" t="s">
        <v>138</v>
      </c>
      <c r="H164" s="11" t="s">
        <v>117</v>
      </c>
      <c r="I164" s="11" t="s">
        <v>168</v>
      </c>
      <c r="J164" s="30" t="s">
        <v>379</v>
      </c>
      <c r="K164" s="32" t="s">
        <v>529</v>
      </c>
      <c r="L164" s="50">
        <v>100</v>
      </c>
      <c r="M164" s="50" t="s">
        <v>435</v>
      </c>
      <c r="N164" s="50" t="s">
        <v>435</v>
      </c>
      <c r="O164" s="50" t="s">
        <v>435</v>
      </c>
      <c r="P164" s="13">
        <v>59453700</v>
      </c>
      <c r="Q164" s="13">
        <v>92513300</v>
      </c>
      <c r="R164" s="13">
        <v>0</v>
      </c>
      <c r="S164" s="13">
        <v>0</v>
      </c>
      <c r="T164" s="13">
        <v>0</v>
      </c>
    </row>
    <row r="165" spans="1:20" ht="31.5">
      <c r="A165" s="11" t="s">
        <v>466</v>
      </c>
      <c r="B165" s="33" t="s">
        <v>88</v>
      </c>
      <c r="C165" s="33" t="s">
        <v>174</v>
      </c>
      <c r="D165" s="33" t="s">
        <v>122</v>
      </c>
      <c r="E165" s="33" t="s">
        <v>180</v>
      </c>
      <c r="F165" s="33" t="s">
        <v>0</v>
      </c>
      <c r="G165" s="33" t="s">
        <v>116</v>
      </c>
      <c r="H165" s="33" t="s">
        <v>117</v>
      </c>
      <c r="I165" s="33" t="s">
        <v>168</v>
      </c>
      <c r="J165" s="7" t="s">
        <v>98</v>
      </c>
      <c r="K165" s="7"/>
      <c r="L165" s="33"/>
      <c r="M165" s="33"/>
      <c r="N165" s="33"/>
      <c r="O165" s="33"/>
      <c r="P165" s="9">
        <f>P166+P170+P172+P175+P179</f>
        <v>140690448.77000001</v>
      </c>
      <c r="Q165" s="9">
        <f>Q166+Q170+Q172+Q175+Q179</f>
        <v>203020903.44</v>
      </c>
      <c r="R165" s="9">
        <v>26579400</v>
      </c>
      <c r="S165" s="9">
        <v>26196100</v>
      </c>
      <c r="T165" s="9">
        <v>18467500</v>
      </c>
    </row>
    <row r="166" spans="1:20" ht="63">
      <c r="A166" s="11" t="s">
        <v>467</v>
      </c>
      <c r="B166" s="11" t="s">
        <v>88</v>
      </c>
      <c r="C166" s="11" t="s">
        <v>174</v>
      </c>
      <c r="D166" s="11" t="s">
        <v>122</v>
      </c>
      <c r="E166" s="11" t="s">
        <v>181</v>
      </c>
      <c r="F166" s="11" t="s">
        <v>182</v>
      </c>
      <c r="G166" s="11" t="s">
        <v>116</v>
      </c>
      <c r="H166" s="11" t="s">
        <v>117</v>
      </c>
      <c r="I166" s="11" t="s">
        <v>168</v>
      </c>
      <c r="J166" s="7" t="s">
        <v>99</v>
      </c>
      <c r="K166" s="7"/>
      <c r="L166" s="33"/>
      <c r="M166" s="33"/>
      <c r="N166" s="33"/>
      <c r="O166" s="33"/>
      <c r="P166" s="9">
        <f>SUM(P167:P169)</f>
        <v>6316907.9900000002</v>
      </c>
      <c r="Q166" s="9">
        <f>SUM(Q167:Q169)</f>
        <v>13483900</v>
      </c>
      <c r="R166" s="9">
        <v>12074400</v>
      </c>
      <c r="S166" s="9">
        <v>11726900</v>
      </c>
      <c r="T166" s="9">
        <v>4256400</v>
      </c>
    </row>
    <row r="167" spans="1:20" ht="63">
      <c r="A167" s="11" t="s">
        <v>468</v>
      </c>
      <c r="B167" s="11" t="s">
        <v>88</v>
      </c>
      <c r="C167" s="11" t="s">
        <v>174</v>
      </c>
      <c r="D167" s="11" t="s">
        <v>122</v>
      </c>
      <c r="E167" s="11" t="s">
        <v>181</v>
      </c>
      <c r="F167" s="11" t="s">
        <v>182</v>
      </c>
      <c r="G167" s="11" t="s">
        <v>138</v>
      </c>
      <c r="H167" s="11" t="s">
        <v>117</v>
      </c>
      <c r="I167" s="11" t="s">
        <v>168</v>
      </c>
      <c r="J167" s="10" t="s">
        <v>380</v>
      </c>
      <c r="K167" s="32" t="s">
        <v>378</v>
      </c>
      <c r="L167" s="50">
        <v>100</v>
      </c>
      <c r="M167" s="50" t="s">
        <v>435</v>
      </c>
      <c r="N167" s="50" t="s">
        <v>435</v>
      </c>
      <c r="O167" s="50" t="s">
        <v>435</v>
      </c>
      <c r="P167" s="13">
        <v>3216907.99</v>
      </c>
      <c r="Q167" s="13">
        <v>7632800</v>
      </c>
      <c r="R167" s="13">
        <v>0</v>
      </c>
      <c r="S167" s="13">
        <v>0</v>
      </c>
      <c r="T167" s="13">
        <v>0</v>
      </c>
    </row>
    <row r="168" spans="1:20" ht="63">
      <c r="A168" s="11" t="s">
        <v>40</v>
      </c>
      <c r="B168" s="11" t="s">
        <v>374</v>
      </c>
      <c r="C168" s="11" t="s">
        <v>174</v>
      </c>
      <c r="D168" s="11" t="s">
        <v>122</v>
      </c>
      <c r="E168" s="11" t="s">
        <v>181</v>
      </c>
      <c r="F168" s="11" t="s">
        <v>182</v>
      </c>
      <c r="G168" s="11" t="s">
        <v>138</v>
      </c>
      <c r="H168" s="11" t="s">
        <v>117</v>
      </c>
      <c r="I168" s="11" t="s">
        <v>168</v>
      </c>
      <c r="J168" s="10" t="s">
        <v>380</v>
      </c>
      <c r="K168" s="32" t="s">
        <v>529</v>
      </c>
      <c r="L168" s="50">
        <v>100</v>
      </c>
      <c r="M168" s="50" t="s">
        <v>435</v>
      </c>
      <c r="N168" s="50" t="s">
        <v>435</v>
      </c>
      <c r="O168" s="50" t="s">
        <v>435</v>
      </c>
      <c r="P168" s="13">
        <v>3100000</v>
      </c>
      <c r="Q168" s="13">
        <v>5851100</v>
      </c>
      <c r="R168" s="13">
        <v>0</v>
      </c>
      <c r="S168" s="13">
        <v>0</v>
      </c>
      <c r="T168" s="13">
        <v>0</v>
      </c>
    </row>
    <row r="169" spans="1:20" ht="63">
      <c r="A169" s="11" t="s">
        <v>469</v>
      </c>
      <c r="B169" s="11" t="s">
        <v>88</v>
      </c>
      <c r="C169" s="11" t="s">
        <v>174</v>
      </c>
      <c r="D169" s="11" t="s">
        <v>122</v>
      </c>
      <c r="E169" s="11" t="s">
        <v>181</v>
      </c>
      <c r="F169" s="11" t="s">
        <v>182</v>
      </c>
      <c r="G169" s="11" t="s">
        <v>144</v>
      </c>
      <c r="H169" s="11" t="s">
        <v>117</v>
      </c>
      <c r="I169" s="11" t="s">
        <v>168</v>
      </c>
      <c r="J169" s="10" t="s">
        <v>100</v>
      </c>
      <c r="K169" s="21" t="s">
        <v>375</v>
      </c>
      <c r="L169" s="50">
        <v>100</v>
      </c>
      <c r="M169" s="50">
        <v>100</v>
      </c>
      <c r="N169" s="50">
        <v>100</v>
      </c>
      <c r="O169" s="50">
        <v>100</v>
      </c>
      <c r="P169" s="13">
        <v>0</v>
      </c>
      <c r="Q169" s="13">
        <v>0</v>
      </c>
      <c r="R169" s="13">
        <v>12074400</v>
      </c>
      <c r="S169" s="13">
        <v>11726900</v>
      </c>
      <c r="T169" s="13">
        <v>4256400</v>
      </c>
    </row>
    <row r="170" spans="1:20" ht="31.5">
      <c r="A170" s="11" t="s">
        <v>470</v>
      </c>
      <c r="B170" s="33" t="s">
        <v>88</v>
      </c>
      <c r="C170" s="33" t="s">
        <v>174</v>
      </c>
      <c r="D170" s="33" t="s">
        <v>122</v>
      </c>
      <c r="E170" s="33" t="s">
        <v>181</v>
      </c>
      <c r="F170" s="33" t="s">
        <v>383</v>
      </c>
      <c r="G170" s="33" t="s">
        <v>116</v>
      </c>
      <c r="H170" s="33" t="s">
        <v>117</v>
      </c>
      <c r="I170" s="33" t="s">
        <v>168</v>
      </c>
      <c r="J170" s="34" t="s">
        <v>381</v>
      </c>
      <c r="K170" s="35"/>
      <c r="L170" s="54"/>
      <c r="M170" s="54"/>
      <c r="N170" s="54"/>
      <c r="O170" s="54"/>
      <c r="P170" s="31">
        <f>P171</f>
        <v>15000000</v>
      </c>
      <c r="Q170" s="31">
        <f t="shared" ref="Q170:T170" si="6">Q171</f>
        <v>15000000</v>
      </c>
      <c r="R170" s="31">
        <f t="shared" si="6"/>
        <v>0</v>
      </c>
      <c r="S170" s="31">
        <f t="shared" si="6"/>
        <v>0</v>
      </c>
      <c r="T170" s="31">
        <f t="shared" si="6"/>
        <v>0</v>
      </c>
    </row>
    <row r="171" spans="1:20" ht="47.25">
      <c r="A171" s="11" t="s">
        <v>471</v>
      </c>
      <c r="B171" s="11" t="s">
        <v>88</v>
      </c>
      <c r="C171" s="11" t="s">
        <v>174</v>
      </c>
      <c r="D171" s="11" t="s">
        <v>122</v>
      </c>
      <c r="E171" s="11" t="s">
        <v>181</v>
      </c>
      <c r="F171" s="11" t="s">
        <v>383</v>
      </c>
      <c r="G171" s="11" t="s">
        <v>138</v>
      </c>
      <c r="H171" s="11" t="s">
        <v>117</v>
      </c>
      <c r="I171" s="11" t="s">
        <v>168</v>
      </c>
      <c r="J171" s="28" t="s">
        <v>382</v>
      </c>
      <c r="K171" s="32" t="s">
        <v>378</v>
      </c>
      <c r="L171" s="50">
        <v>100</v>
      </c>
      <c r="M171" s="50" t="s">
        <v>435</v>
      </c>
      <c r="N171" s="50" t="s">
        <v>435</v>
      </c>
      <c r="O171" s="50" t="s">
        <v>435</v>
      </c>
      <c r="P171" s="26">
        <v>15000000</v>
      </c>
      <c r="Q171" s="13">
        <v>15000000</v>
      </c>
      <c r="R171" s="13">
        <v>0</v>
      </c>
      <c r="S171" s="13">
        <v>0</v>
      </c>
      <c r="T171" s="13">
        <v>0</v>
      </c>
    </row>
    <row r="172" spans="1:20" ht="31.5">
      <c r="A172" s="11" t="s">
        <v>472</v>
      </c>
      <c r="B172" s="33" t="s">
        <v>0</v>
      </c>
      <c r="C172" s="33" t="s">
        <v>174</v>
      </c>
      <c r="D172" s="33" t="s">
        <v>122</v>
      </c>
      <c r="E172" s="33" t="s">
        <v>181</v>
      </c>
      <c r="F172" s="33" t="s">
        <v>386</v>
      </c>
      <c r="G172" s="33" t="s">
        <v>116</v>
      </c>
      <c r="H172" s="33" t="s">
        <v>117</v>
      </c>
      <c r="I172" s="33" t="s">
        <v>168</v>
      </c>
      <c r="J172" s="34" t="s">
        <v>384</v>
      </c>
      <c r="K172" s="35"/>
      <c r="L172" s="54"/>
      <c r="M172" s="54"/>
      <c r="N172" s="54"/>
      <c r="O172" s="54"/>
      <c r="P172" s="31">
        <f>SUM(P173:P174)</f>
        <v>2052706.6</v>
      </c>
      <c r="Q172" s="31">
        <f t="shared" ref="Q172:T172" si="7">SUM(Q173:Q174)</f>
        <v>2052706.6</v>
      </c>
      <c r="R172" s="31">
        <f t="shared" si="7"/>
        <v>0</v>
      </c>
      <c r="S172" s="31">
        <f t="shared" si="7"/>
        <v>0</v>
      </c>
      <c r="T172" s="31">
        <f t="shared" si="7"/>
        <v>0</v>
      </c>
    </row>
    <row r="173" spans="1:20" ht="47.25">
      <c r="A173" s="11" t="s">
        <v>473</v>
      </c>
      <c r="B173" s="11" t="s">
        <v>88</v>
      </c>
      <c r="C173" s="11" t="s">
        <v>174</v>
      </c>
      <c r="D173" s="11" t="s">
        <v>122</v>
      </c>
      <c r="E173" s="11" t="s">
        <v>181</v>
      </c>
      <c r="F173" s="11" t="s">
        <v>386</v>
      </c>
      <c r="G173" s="11" t="s">
        <v>138</v>
      </c>
      <c r="H173" s="11" t="s">
        <v>117</v>
      </c>
      <c r="I173" s="11" t="s">
        <v>168</v>
      </c>
      <c r="J173" s="28" t="s">
        <v>385</v>
      </c>
      <c r="K173" s="32" t="s">
        <v>378</v>
      </c>
      <c r="L173" s="50">
        <v>100</v>
      </c>
      <c r="M173" s="50" t="s">
        <v>435</v>
      </c>
      <c r="N173" s="50" t="s">
        <v>435</v>
      </c>
      <c r="O173" s="50" t="s">
        <v>435</v>
      </c>
      <c r="P173" s="26">
        <v>1697388.8</v>
      </c>
      <c r="Q173" s="13">
        <v>1697388.8</v>
      </c>
      <c r="R173" s="13">
        <v>0</v>
      </c>
      <c r="S173" s="13">
        <v>0</v>
      </c>
      <c r="T173" s="13">
        <v>0</v>
      </c>
    </row>
    <row r="174" spans="1:20" ht="47.25">
      <c r="A174" s="11" t="s">
        <v>474</v>
      </c>
      <c r="B174" s="11" t="s">
        <v>374</v>
      </c>
      <c r="C174" s="11" t="s">
        <v>174</v>
      </c>
      <c r="D174" s="11" t="s">
        <v>122</v>
      </c>
      <c r="E174" s="11" t="s">
        <v>181</v>
      </c>
      <c r="F174" s="11" t="s">
        <v>386</v>
      </c>
      <c r="G174" s="11" t="s">
        <v>138</v>
      </c>
      <c r="H174" s="11" t="s">
        <v>117</v>
      </c>
      <c r="I174" s="11" t="s">
        <v>168</v>
      </c>
      <c r="J174" s="28" t="s">
        <v>385</v>
      </c>
      <c r="K174" s="32" t="s">
        <v>529</v>
      </c>
      <c r="L174" s="50">
        <v>100</v>
      </c>
      <c r="M174" s="50" t="s">
        <v>435</v>
      </c>
      <c r="N174" s="50" t="s">
        <v>435</v>
      </c>
      <c r="O174" s="50" t="s">
        <v>435</v>
      </c>
      <c r="P174" s="26">
        <v>355317.8</v>
      </c>
      <c r="Q174" s="13">
        <v>355317.8</v>
      </c>
      <c r="R174" s="13">
        <v>0</v>
      </c>
      <c r="S174" s="13">
        <v>0</v>
      </c>
      <c r="T174" s="13">
        <v>0</v>
      </c>
    </row>
    <row r="175" spans="1:20" ht="15.75">
      <c r="A175" s="11" t="s">
        <v>475</v>
      </c>
      <c r="B175" s="11" t="s">
        <v>88</v>
      </c>
      <c r="C175" s="11" t="s">
        <v>174</v>
      </c>
      <c r="D175" s="11" t="s">
        <v>122</v>
      </c>
      <c r="E175" s="11" t="s">
        <v>181</v>
      </c>
      <c r="F175" s="11" t="s">
        <v>183</v>
      </c>
      <c r="G175" s="11" t="s">
        <v>116</v>
      </c>
      <c r="H175" s="11" t="s">
        <v>117</v>
      </c>
      <c r="I175" s="11" t="s">
        <v>168</v>
      </c>
      <c r="J175" s="7" t="s">
        <v>101</v>
      </c>
      <c r="K175" s="7"/>
      <c r="L175" s="33"/>
      <c r="M175" s="33"/>
      <c r="N175" s="33"/>
      <c r="O175" s="33"/>
      <c r="P175" s="9">
        <f>SUM(P176:P178)</f>
        <v>428500</v>
      </c>
      <c r="Q175" s="9">
        <f>SUM(Q176:Q178)</f>
        <v>428500</v>
      </c>
      <c r="R175" s="9">
        <v>439100</v>
      </c>
      <c r="S175" s="9">
        <v>403300</v>
      </c>
      <c r="T175" s="9">
        <v>145200</v>
      </c>
    </row>
    <row r="176" spans="1:20" ht="47.25">
      <c r="A176" s="11" t="s">
        <v>476</v>
      </c>
      <c r="B176" s="11" t="s">
        <v>88</v>
      </c>
      <c r="C176" s="11" t="s">
        <v>174</v>
      </c>
      <c r="D176" s="11" t="s">
        <v>122</v>
      </c>
      <c r="E176" s="11" t="s">
        <v>181</v>
      </c>
      <c r="F176" s="11" t="s">
        <v>183</v>
      </c>
      <c r="G176" s="11" t="s">
        <v>138</v>
      </c>
      <c r="H176" s="11" t="s">
        <v>117</v>
      </c>
      <c r="I176" s="11" t="s">
        <v>168</v>
      </c>
      <c r="J176" s="36" t="s">
        <v>387</v>
      </c>
      <c r="K176" s="37" t="s">
        <v>378</v>
      </c>
      <c r="L176" s="55">
        <v>100</v>
      </c>
      <c r="M176" s="50" t="s">
        <v>435</v>
      </c>
      <c r="N176" s="50" t="s">
        <v>435</v>
      </c>
      <c r="O176" s="50" t="s">
        <v>435</v>
      </c>
      <c r="P176" s="13">
        <v>225500</v>
      </c>
      <c r="Q176" s="13">
        <v>225500</v>
      </c>
      <c r="R176" s="13">
        <v>0</v>
      </c>
      <c r="S176" s="13">
        <v>0</v>
      </c>
      <c r="T176" s="13">
        <v>0</v>
      </c>
    </row>
    <row r="177" spans="1:20" ht="47.25">
      <c r="A177" s="11" t="s">
        <v>477</v>
      </c>
      <c r="B177" s="11" t="s">
        <v>374</v>
      </c>
      <c r="C177" s="11" t="s">
        <v>174</v>
      </c>
      <c r="D177" s="11" t="s">
        <v>122</v>
      </c>
      <c r="E177" s="11" t="s">
        <v>181</v>
      </c>
      <c r="F177" s="11" t="s">
        <v>183</v>
      </c>
      <c r="G177" s="11" t="s">
        <v>138</v>
      </c>
      <c r="H177" s="11" t="s">
        <v>117</v>
      </c>
      <c r="I177" s="11" t="s">
        <v>168</v>
      </c>
      <c r="J177" s="36" t="s">
        <v>387</v>
      </c>
      <c r="K177" s="32" t="s">
        <v>529</v>
      </c>
      <c r="L177" s="55">
        <v>100</v>
      </c>
      <c r="M177" s="50" t="s">
        <v>435</v>
      </c>
      <c r="N177" s="50" t="s">
        <v>435</v>
      </c>
      <c r="O177" s="50" t="s">
        <v>435</v>
      </c>
      <c r="P177" s="13">
        <v>203000</v>
      </c>
      <c r="Q177" s="13">
        <v>203000</v>
      </c>
      <c r="R177" s="13">
        <v>0</v>
      </c>
      <c r="S177" s="13">
        <v>0</v>
      </c>
      <c r="T177" s="13">
        <v>0</v>
      </c>
    </row>
    <row r="178" spans="1:20" ht="63">
      <c r="A178" s="11" t="s">
        <v>478</v>
      </c>
      <c r="B178" s="11" t="s">
        <v>88</v>
      </c>
      <c r="C178" s="11" t="s">
        <v>174</v>
      </c>
      <c r="D178" s="11" t="s">
        <v>122</v>
      </c>
      <c r="E178" s="11" t="s">
        <v>181</v>
      </c>
      <c r="F178" s="11" t="s">
        <v>183</v>
      </c>
      <c r="G178" s="11" t="s">
        <v>144</v>
      </c>
      <c r="H178" s="11" t="s">
        <v>117</v>
      </c>
      <c r="I178" s="11" t="s">
        <v>168</v>
      </c>
      <c r="J178" s="10" t="s">
        <v>102</v>
      </c>
      <c r="K178" s="21" t="s">
        <v>375</v>
      </c>
      <c r="L178" s="50">
        <v>100</v>
      </c>
      <c r="M178" s="50">
        <v>100</v>
      </c>
      <c r="N178" s="50">
        <v>100</v>
      </c>
      <c r="O178" s="50">
        <v>100</v>
      </c>
      <c r="P178" s="26"/>
      <c r="Q178" s="13"/>
      <c r="R178" s="13">
        <v>439100</v>
      </c>
      <c r="S178" s="13">
        <v>403300</v>
      </c>
      <c r="T178" s="13">
        <v>145200</v>
      </c>
    </row>
    <row r="179" spans="1:20" ht="15.75">
      <c r="A179" s="11" t="s">
        <v>479</v>
      </c>
      <c r="B179" s="11" t="s">
        <v>88</v>
      </c>
      <c r="C179" s="11" t="s">
        <v>174</v>
      </c>
      <c r="D179" s="11" t="s">
        <v>122</v>
      </c>
      <c r="E179" s="11" t="s">
        <v>184</v>
      </c>
      <c r="F179" s="11" t="s">
        <v>179</v>
      </c>
      <c r="G179" s="11" t="s">
        <v>116</v>
      </c>
      <c r="H179" s="11" t="s">
        <v>117</v>
      </c>
      <c r="I179" s="11" t="s">
        <v>168</v>
      </c>
      <c r="J179" s="7" t="s">
        <v>103</v>
      </c>
      <c r="K179" s="7"/>
      <c r="L179" s="33"/>
      <c r="M179" s="33"/>
      <c r="N179" s="33"/>
      <c r="O179" s="33"/>
      <c r="P179" s="9">
        <f>SUM(P180:P184)</f>
        <v>116892334.18000001</v>
      </c>
      <c r="Q179" s="9">
        <f>SUM(Q180:Q184)</f>
        <v>172055796.84</v>
      </c>
      <c r="R179" s="9">
        <v>14065900</v>
      </c>
      <c r="S179" s="9">
        <v>14065900</v>
      </c>
      <c r="T179" s="9">
        <v>14065900</v>
      </c>
    </row>
    <row r="180" spans="1:20" ht="47.25">
      <c r="A180" s="11" t="s">
        <v>480</v>
      </c>
      <c r="B180" s="11" t="s">
        <v>88</v>
      </c>
      <c r="C180" s="11" t="s">
        <v>174</v>
      </c>
      <c r="D180" s="11" t="s">
        <v>122</v>
      </c>
      <c r="E180" s="11" t="s">
        <v>184</v>
      </c>
      <c r="F180" s="11" t="s">
        <v>179</v>
      </c>
      <c r="G180" s="11" t="s">
        <v>138</v>
      </c>
      <c r="H180" s="11" t="s">
        <v>117</v>
      </c>
      <c r="I180" s="11" t="s">
        <v>168</v>
      </c>
      <c r="J180" s="30" t="s">
        <v>388</v>
      </c>
      <c r="K180" s="32" t="s">
        <v>378</v>
      </c>
      <c r="L180" s="50">
        <v>100</v>
      </c>
      <c r="M180" s="50" t="s">
        <v>435</v>
      </c>
      <c r="N180" s="50" t="s">
        <v>435</v>
      </c>
      <c r="O180" s="50" t="s">
        <v>435</v>
      </c>
      <c r="P180" s="13">
        <v>26279222.68</v>
      </c>
      <c r="Q180" s="13">
        <v>55448182.399999999</v>
      </c>
      <c r="R180" s="13">
        <v>0</v>
      </c>
      <c r="S180" s="13">
        <v>0</v>
      </c>
      <c r="T180" s="13">
        <v>0</v>
      </c>
    </row>
    <row r="181" spans="1:20" ht="47.25">
      <c r="A181" s="11" t="s">
        <v>481</v>
      </c>
      <c r="B181" s="11" t="s">
        <v>374</v>
      </c>
      <c r="C181" s="11" t="s">
        <v>174</v>
      </c>
      <c r="D181" s="11" t="s">
        <v>122</v>
      </c>
      <c r="E181" s="11" t="s">
        <v>184</v>
      </c>
      <c r="F181" s="11" t="s">
        <v>179</v>
      </c>
      <c r="G181" s="11" t="s">
        <v>138</v>
      </c>
      <c r="H181" s="11" t="s">
        <v>117</v>
      </c>
      <c r="I181" s="11" t="s">
        <v>168</v>
      </c>
      <c r="J181" s="30" t="s">
        <v>388</v>
      </c>
      <c r="K181" s="32" t="s">
        <v>529</v>
      </c>
      <c r="L181" s="50">
        <v>100</v>
      </c>
      <c r="M181" s="50" t="s">
        <v>435</v>
      </c>
      <c r="N181" s="50" t="s">
        <v>435</v>
      </c>
      <c r="O181" s="50" t="s">
        <v>435</v>
      </c>
      <c r="P181" s="13">
        <v>12463857.310000001</v>
      </c>
      <c r="Q181" s="13">
        <v>29197944.039999999</v>
      </c>
      <c r="R181" s="13">
        <v>0</v>
      </c>
      <c r="S181" s="13">
        <v>0</v>
      </c>
      <c r="T181" s="13">
        <v>0</v>
      </c>
    </row>
    <row r="182" spans="1:20" ht="31.5">
      <c r="A182" s="11" t="s">
        <v>482</v>
      </c>
      <c r="B182" s="11" t="s">
        <v>0</v>
      </c>
      <c r="C182" s="11" t="s">
        <v>174</v>
      </c>
      <c r="D182" s="11" t="s">
        <v>122</v>
      </c>
      <c r="E182" s="11" t="s">
        <v>184</v>
      </c>
      <c r="F182" s="11" t="s">
        <v>179</v>
      </c>
      <c r="G182" s="11" t="s">
        <v>143</v>
      </c>
      <c r="H182" s="11" t="s">
        <v>117</v>
      </c>
      <c r="I182" s="11" t="s">
        <v>168</v>
      </c>
      <c r="J182" s="10" t="s">
        <v>389</v>
      </c>
      <c r="K182" s="12" t="s">
        <v>348</v>
      </c>
      <c r="L182" s="50">
        <v>100</v>
      </c>
      <c r="M182" s="50" t="s">
        <v>435</v>
      </c>
      <c r="N182" s="50" t="s">
        <v>435</v>
      </c>
      <c r="O182" s="50" t="s">
        <v>435</v>
      </c>
      <c r="P182" s="13">
        <v>39501550.399999999</v>
      </c>
      <c r="Q182" s="13">
        <v>45252156.399999999</v>
      </c>
      <c r="R182" s="13">
        <v>0</v>
      </c>
      <c r="S182" s="13">
        <v>0</v>
      </c>
      <c r="T182" s="13">
        <v>0</v>
      </c>
    </row>
    <row r="183" spans="1:20" ht="15.75">
      <c r="A183" s="11" t="s">
        <v>483</v>
      </c>
      <c r="B183" s="11" t="s">
        <v>0</v>
      </c>
      <c r="C183" s="11" t="s">
        <v>174</v>
      </c>
      <c r="D183" s="11" t="s">
        <v>122</v>
      </c>
      <c r="E183" s="11" t="s">
        <v>184</v>
      </c>
      <c r="F183" s="11" t="s">
        <v>179</v>
      </c>
      <c r="G183" s="11" t="s">
        <v>143</v>
      </c>
      <c r="H183" s="11" t="s">
        <v>117</v>
      </c>
      <c r="I183" s="11" t="s">
        <v>168</v>
      </c>
      <c r="J183" s="10" t="s">
        <v>389</v>
      </c>
      <c r="K183" s="12" t="s">
        <v>353</v>
      </c>
      <c r="L183" s="50">
        <v>100</v>
      </c>
      <c r="M183" s="50" t="s">
        <v>435</v>
      </c>
      <c r="N183" s="50" t="s">
        <v>435</v>
      </c>
      <c r="O183" s="50" t="s">
        <v>435</v>
      </c>
      <c r="P183" s="13">
        <v>38647703.789999999</v>
      </c>
      <c r="Q183" s="13">
        <v>42157514</v>
      </c>
      <c r="R183" s="13">
        <v>0</v>
      </c>
      <c r="S183" s="13">
        <v>0</v>
      </c>
      <c r="T183" s="13">
        <v>0</v>
      </c>
    </row>
    <row r="184" spans="1:20" ht="63">
      <c r="A184" s="11" t="s">
        <v>396</v>
      </c>
      <c r="B184" s="11" t="s">
        <v>88</v>
      </c>
      <c r="C184" s="11" t="s">
        <v>174</v>
      </c>
      <c r="D184" s="11" t="s">
        <v>122</v>
      </c>
      <c r="E184" s="11" t="s">
        <v>184</v>
      </c>
      <c r="F184" s="11" t="s">
        <v>179</v>
      </c>
      <c r="G184" s="11" t="s">
        <v>144</v>
      </c>
      <c r="H184" s="11" t="s">
        <v>117</v>
      </c>
      <c r="I184" s="11" t="s">
        <v>168</v>
      </c>
      <c r="J184" s="10" t="s">
        <v>104</v>
      </c>
      <c r="K184" s="21" t="s">
        <v>375</v>
      </c>
      <c r="L184" s="50">
        <v>100</v>
      </c>
      <c r="M184" s="50">
        <v>100</v>
      </c>
      <c r="N184" s="50">
        <v>100</v>
      </c>
      <c r="O184" s="50">
        <v>100</v>
      </c>
      <c r="P184" s="13">
        <v>0</v>
      </c>
      <c r="Q184" s="13">
        <v>0</v>
      </c>
      <c r="R184" s="13">
        <v>14065900</v>
      </c>
      <c r="S184" s="13">
        <v>14065900</v>
      </c>
      <c r="T184" s="13">
        <v>14065900</v>
      </c>
    </row>
    <row r="185" spans="1:20" ht="31.5">
      <c r="A185" s="11" t="s">
        <v>484</v>
      </c>
      <c r="B185" s="11" t="s">
        <v>88</v>
      </c>
      <c r="C185" s="11" t="s">
        <v>174</v>
      </c>
      <c r="D185" s="11" t="s">
        <v>122</v>
      </c>
      <c r="E185" s="11" t="s">
        <v>185</v>
      </c>
      <c r="F185" s="11" t="s">
        <v>0</v>
      </c>
      <c r="G185" s="11" t="s">
        <v>116</v>
      </c>
      <c r="H185" s="11" t="s">
        <v>117</v>
      </c>
      <c r="I185" s="11" t="s">
        <v>168</v>
      </c>
      <c r="J185" s="7" t="s">
        <v>105</v>
      </c>
      <c r="K185" s="7"/>
      <c r="L185" s="33"/>
      <c r="M185" s="33"/>
      <c r="N185" s="33"/>
      <c r="O185" s="33"/>
      <c r="P185" s="9">
        <f>P186+P190+P194+P198</f>
        <v>599873123.81999993</v>
      </c>
      <c r="Q185" s="9">
        <f>Q186+Q190+Q194+Q198</f>
        <v>875772961.85000002</v>
      </c>
      <c r="R185" s="9">
        <v>789307300</v>
      </c>
      <c r="S185" s="9">
        <v>785505600</v>
      </c>
      <c r="T185" s="9">
        <v>781085100</v>
      </c>
    </row>
    <row r="186" spans="1:20" ht="31.5">
      <c r="A186" s="11" t="s">
        <v>485</v>
      </c>
      <c r="B186" s="11" t="s">
        <v>88</v>
      </c>
      <c r="C186" s="11" t="s">
        <v>174</v>
      </c>
      <c r="D186" s="11" t="s">
        <v>122</v>
      </c>
      <c r="E186" s="11" t="s">
        <v>185</v>
      </c>
      <c r="F186" s="11" t="s">
        <v>149</v>
      </c>
      <c r="G186" s="11" t="s">
        <v>116</v>
      </c>
      <c r="H186" s="11" t="s">
        <v>117</v>
      </c>
      <c r="I186" s="11" t="s">
        <v>168</v>
      </c>
      <c r="J186" s="7" t="s">
        <v>106</v>
      </c>
      <c r="K186" s="7"/>
      <c r="L186" s="33"/>
      <c r="M186" s="33"/>
      <c r="N186" s="33"/>
      <c r="O186" s="33"/>
      <c r="P186" s="9">
        <f>SUM(P187:P189)</f>
        <v>595267721.81999993</v>
      </c>
      <c r="Q186" s="9">
        <f>SUM(Q187:Q189)</f>
        <v>869431961.85000002</v>
      </c>
      <c r="R186" s="9">
        <v>784617200</v>
      </c>
      <c r="S186" s="9">
        <v>780807600</v>
      </c>
      <c r="T186" s="9">
        <v>779891300</v>
      </c>
    </row>
    <row r="187" spans="1:20" ht="47.25">
      <c r="A187" s="11" t="s">
        <v>2</v>
      </c>
      <c r="B187" s="11" t="s">
        <v>88</v>
      </c>
      <c r="C187" s="11" t="s">
        <v>174</v>
      </c>
      <c r="D187" s="11" t="s">
        <v>122</v>
      </c>
      <c r="E187" s="11" t="s">
        <v>185</v>
      </c>
      <c r="F187" s="11" t="s">
        <v>149</v>
      </c>
      <c r="G187" s="11" t="s">
        <v>138</v>
      </c>
      <c r="H187" s="11" t="s">
        <v>117</v>
      </c>
      <c r="I187" s="11" t="s">
        <v>168</v>
      </c>
      <c r="J187" s="30" t="s">
        <v>390</v>
      </c>
      <c r="K187" s="32" t="s">
        <v>378</v>
      </c>
      <c r="L187" s="50">
        <v>100</v>
      </c>
      <c r="M187" s="50" t="s">
        <v>435</v>
      </c>
      <c r="N187" s="50" t="s">
        <v>435</v>
      </c>
      <c r="O187" s="50" t="s">
        <v>435</v>
      </c>
      <c r="P187" s="13">
        <v>332868662.06</v>
      </c>
      <c r="Q187" s="13">
        <v>492010518.49000001</v>
      </c>
      <c r="R187" s="13">
        <v>0</v>
      </c>
      <c r="S187" s="13">
        <v>0</v>
      </c>
      <c r="T187" s="13">
        <v>0</v>
      </c>
    </row>
    <row r="188" spans="1:20" ht="47.25">
      <c r="A188" s="11" t="s">
        <v>486</v>
      </c>
      <c r="B188" s="11" t="s">
        <v>374</v>
      </c>
      <c r="C188" s="11" t="s">
        <v>174</v>
      </c>
      <c r="D188" s="11" t="s">
        <v>122</v>
      </c>
      <c r="E188" s="11" t="s">
        <v>185</v>
      </c>
      <c r="F188" s="11" t="s">
        <v>149</v>
      </c>
      <c r="G188" s="11" t="s">
        <v>138</v>
      </c>
      <c r="H188" s="11" t="s">
        <v>117</v>
      </c>
      <c r="I188" s="11" t="s">
        <v>168</v>
      </c>
      <c r="J188" s="30" t="s">
        <v>390</v>
      </c>
      <c r="K188" s="32" t="s">
        <v>529</v>
      </c>
      <c r="L188" s="50">
        <v>100</v>
      </c>
      <c r="M188" s="50" t="s">
        <v>435</v>
      </c>
      <c r="N188" s="50" t="s">
        <v>435</v>
      </c>
      <c r="O188" s="50" t="s">
        <v>435</v>
      </c>
      <c r="P188" s="13">
        <v>262399059.75999999</v>
      </c>
      <c r="Q188" s="13">
        <v>377421443.36000001</v>
      </c>
      <c r="R188" s="13">
        <v>0</v>
      </c>
      <c r="S188" s="13">
        <v>0</v>
      </c>
      <c r="T188" s="13">
        <v>0</v>
      </c>
    </row>
    <row r="189" spans="1:20" ht="31.5">
      <c r="A189" s="11" t="s">
        <v>487</v>
      </c>
      <c r="B189" s="11" t="s">
        <v>88</v>
      </c>
      <c r="C189" s="11" t="s">
        <v>174</v>
      </c>
      <c r="D189" s="11" t="s">
        <v>122</v>
      </c>
      <c r="E189" s="11" t="s">
        <v>185</v>
      </c>
      <c r="F189" s="11" t="s">
        <v>149</v>
      </c>
      <c r="G189" s="11" t="s">
        <v>144</v>
      </c>
      <c r="H189" s="11" t="s">
        <v>117</v>
      </c>
      <c r="I189" s="11" t="s">
        <v>168</v>
      </c>
      <c r="J189" s="10" t="s">
        <v>107</v>
      </c>
      <c r="K189" s="7"/>
      <c r="L189" s="33"/>
      <c r="M189" s="33"/>
      <c r="N189" s="33"/>
      <c r="O189" s="33"/>
      <c r="P189" s="9"/>
      <c r="Q189" s="9"/>
      <c r="R189" s="13">
        <v>784617200</v>
      </c>
      <c r="S189" s="13">
        <v>780807600</v>
      </c>
      <c r="T189" s="13">
        <v>779891300</v>
      </c>
    </row>
    <row r="190" spans="1:20" ht="78.75">
      <c r="A190" s="11" t="s">
        <v>488</v>
      </c>
      <c r="B190" s="11" t="s">
        <v>88</v>
      </c>
      <c r="C190" s="11" t="s">
        <v>174</v>
      </c>
      <c r="D190" s="11" t="s">
        <v>122</v>
      </c>
      <c r="E190" s="11" t="s">
        <v>185</v>
      </c>
      <c r="F190" s="11" t="s">
        <v>186</v>
      </c>
      <c r="G190" s="11" t="s">
        <v>116</v>
      </c>
      <c r="H190" s="11" t="s">
        <v>117</v>
      </c>
      <c r="I190" s="11" t="s">
        <v>168</v>
      </c>
      <c r="J190" s="7" t="s">
        <v>108</v>
      </c>
      <c r="K190" s="7"/>
      <c r="L190" s="33"/>
      <c r="M190" s="33"/>
      <c r="N190" s="33"/>
      <c r="O190" s="33"/>
      <c r="P190" s="9">
        <f>SUM(P191:P193)</f>
        <v>1644100</v>
      </c>
      <c r="Q190" s="9">
        <f>SUM(Q191:Q193)</f>
        <v>2511000</v>
      </c>
      <c r="R190" s="9">
        <v>1193800</v>
      </c>
      <c r="S190" s="9">
        <v>1193800</v>
      </c>
      <c r="T190" s="9">
        <v>1193800</v>
      </c>
    </row>
    <row r="191" spans="1:20" ht="78.75">
      <c r="A191" s="11" t="s">
        <v>489</v>
      </c>
      <c r="B191" s="11" t="s">
        <v>88</v>
      </c>
      <c r="C191" s="11" t="s">
        <v>174</v>
      </c>
      <c r="D191" s="11" t="s">
        <v>122</v>
      </c>
      <c r="E191" s="11" t="s">
        <v>185</v>
      </c>
      <c r="F191" s="11" t="s">
        <v>186</v>
      </c>
      <c r="G191" s="11" t="s">
        <v>138</v>
      </c>
      <c r="H191" s="11" t="s">
        <v>117</v>
      </c>
      <c r="I191" s="11" t="s">
        <v>168</v>
      </c>
      <c r="J191" s="10" t="s">
        <v>391</v>
      </c>
      <c r="K191" s="32" t="s">
        <v>378</v>
      </c>
      <c r="L191" s="50">
        <v>100</v>
      </c>
      <c r="M191" s="50" t="s">
        <v>435</v>
      </c>
      <c r="N191" s="50" t="s">
        <v>435</v>
      </c>
      <c r="O191" s="50" t="s">
        <v>435</v>
      </c>
      <c r="P191" s="13">
        <v>1101100</v>
      </c>
      <c r="Q191" s="13">
        <v>1628200</v>
      </c>
      <c r="R191" s="13">
        <v>0</v>
      </c>
      <c r="S191" s="13">
        <v>0</v>
      </c>
      <c r="T191" s="13">
        <v>0</v>
      </c>
    </row>
    <row r="192" spans="1:20" ht="78.75">
      <c r="A192" s="11" t="s">
        <v>490</v>
      </c>
      <c r="B192" s="11" t="s">
        <v>374</v>
      </c>
      <c r="C192" s="11" t="s">
        <v>174</v>
      </c>
      <c r="D192" s="11" t="s">
        <v>122</v>
      </c>
      <c r="E192" s="11" t="s">
        <v>185</v>
      </c>
      <c r="F192" s="11" t="s">
        <v>186</v>
      </c>
      <c r="G192" s="11" t="s">
        <v>138</v>
      </c>
      <c r="H192" s="11" t="s">
        <v>117</v>
      </c>
      <c r="I192" s="11" t="s">
        <v>168</v>
      </c>
      <c r="J192" s="10" t="s">
        <v>391</v>
      </c>
      <c r="K192" s="32" t="s">
        <v>529</v>
      </c>
      <c r="L192" s="50">
        <v>100</v>
      </c>
      <c r="M192" s="50" t="s">
        <v>435</v>
      </c>
      <c r="N192" s="50" t="s">
        <v>435</v>
      </c>
      <c r="O192" s="50" t="s">
        <v>435</v>
      </c>
      <c r="P192" s="13">
        <v>543000</v>
      </c>
      <c r="Q192" s="13">
        <v>882800</v>
      </c>
      <c r="R192" s="13">
        <v>0</v>
      </c>
      <c r="S192" s="13">
        <v>0</v>
      </c>
      <c r="T192" s="13">
        <v>0</v>
      </c>
    </row>
    <row r="193" spans="1:20" ht="78.75">
      <c r="A193" s="11" t="s">
        <v>491</v>
      </c>
      <c r="B193" s="11" t="s">
        <v>88</v>
      </c>
      <c r="C193" s="11" t="s">
        <v>174</v>
      </c>
      <c r="D193" s="11" t="s">
        <v>122</v>
      </c>
      <c r="E193" s="11" t="s">
        <v>185</v>
      </c>
      <c r="F193" s="11" t="s">
        <v>186</v>
      </c>
      <c r="G193" s="11" t="s">
        <v>144</v>
      </c>
      <c r="H193" s="11" t="s">
        <v>117</v>
      </c>
      <c r="I193" s="11" t="s">
        <v>168</v>
      </c>
      <c r="J193" s="10" t="s">
        <v>109</v>
      </c>
      <c r="K193" s="21" t="s">
        <v>375</v>
      </c>
      <c r="L193" s="50" t="s">
        <v>435</v>
      </c>
      <c r="M193" s="50">
        <v>100</v>
      </c>
      <c r="N193" s="50">
        <v>100</v>
      </c>
      <c r="O193" s="50">
        <v>100</v>
      </c>
      <c r="P193" s="13">
        <v>0</v>
      </c>
      <c r="Q193" s="13">
        <v>0</v>
      </c>
      <c r="R193" s="13">
        <v>1193800</v>
      </c>
      <c r="S193" s="13">
        <v>1193800</v>
      </c>
      <c r="T193" s="13">
        <v>1193800</v>
      </c>
    </row>
    <row r="194" spans="1:20" ht="47.25">
      <c r="A194" s="11" t="s">
        <v>492</v>
      </c>
      <c r="B194" s="11" t="s">
        <v>88</v>
      </c>
      <c r="C194" s="11" t="s">
        <v>174</v>
      </c>
      <c r="D194" s="11" t="s">
        <v>122</v>
      </c>
      <c r="E194" s="11" t="s">
        <v>187</v>
      </c>
      <c r="F194" s="11" t="s">
        <v>188</v>
      </c>
      <c r="G194" s="11" t="s">
        <v>116</v>
      </c>
      <c r="H194" s="11" t="s">
        <v>117</v>
      </c>
      <c r="I194" s="11" t="s">
        <v>168</v>
      </c>
      <c r="J194" s="7" t="s">
        <v>110</v>
      </c>
      <c r="K194" s="7"/>
      <c r="L194" s="33"/>
      <c r="M194" s="33"/>
      <c r="N194" s="33"/>
      <c r="O194" s="33"/>
      <c r="P194" s="9">
        <f>SUM(P195:P197)</f>
        <v>2956102</v>
      </c>
      <c r="Q194" s="9">
        <f>SUM(Q195:Q197)</f>
        <v>3824800</v>
      </c>
      <c r="R194" s="9">
        <v>3372000</v>
      </c>
      <c r="S194" s="9">
        <v>3499200</v>
      </c>
      <c r="T194" s="13">
        <v>0</v>
      </c>
    </row>
    <row r="195" spans="1:20" ht="47.25">
      <c r="A195" s="11" t="s">
        <v>170</v>
      </c>
      <c r="B195" s="11" t="s">
        <v>88</v>
      </c>
      <c r="C195" s="11" t="s">
        <v>174</v>
      </c>
      <c r="D195" s="11" t="s">
        <v>122</v>
      </c>
      <c r="E195" s="11" t="s">
        <v>187</v>
      </c>
      <c r="F195" s="11" t="s">
        <v>188</v>
      </c>
      <c r="G195" s="11" t="s">
        <v>138</v>
      </c>
      <c r="H195" s="11" t="s">
        <v>117</v>
      </c>
      <c r="I195" s="11" t="s">
        <v>168</v>
      </c>
      <c r="J195" s="30" t="s">
        <v>392</v>
      </c>
      <c r="K195" s="32" t="s">
        <v>378</v>
      </c>
      <c r="L195" s="50">
        <v>100</v>
      </c>
      <c r="M195" s="50" t="s">
        <v>435</v>
      </c>
      <c r="N195" s="50" t="s">
        <v>435</v>
      </c>
      <c r="O195" s="50" t="s">
        <v>435</v>
      </c>
      <c r="P195" s="13">
        <v>2118952</v>
      </c>
      <c r="Q195" s="13">
        <v>2711100</v>
      </c>
      <c r="R195" s="13">
        <v>0</v>
      </c>
      <c r="S195" s="13">
        <v>0</v>
      </c>
      <c r="T195" s="13">
        <v>0</v>
      </c>
    </row>
    <row r="196" spans="1:20" ht="47.25">
      <c r="A196" s="11" t="s">
        <v>493</v>
      </c>
      <c r="B196" s="11" t="s">
        <v>374</v>
      </c>
      <c r="C196" s="11" t="s">
        <v>174</v>
      </c>
      <c r="D196" s="11" t="s">
        <v>122</v>
      </c>
      <c r="E196" s="11" t="s">
        <v>187</v>
      </c>
      <c r="F196" s="11" t="s">
        <v>188</v>
      </c>
      <c r="G196" s="11" t="s">
        <v>138</v>
      </c>
      <c r="H196" s="11" t="s">
        <v>117</v>
      </c>
      <c r="I196" s="11" t="s">
        <v>168</v>
      </c>
      <c r="J196" s="30" t="s">
        <v>392</v>
      </c>
      <c r="K196" s="32" t="s">
        <v>529</v>
      </c>
      <c r="L196" s="50">
        <v>100</v>
      </c>
      <c r="M196" s="50" t="s">
        <v>435</v>
      </c>
      <c r="N196" s="50" t="s">
        <v>435</v>
      </c>
      <c r="O196" s="50" t="s">
        <v>435</v>
      </c>
      <c r="P196" s="13">
        <v>837150</v>
      </c>
      <c r="Q196" s="13">
        <v>1113700</v>
      </c>
      <c r="R196" s="13">
        <v>0</v>
      </c>
      <c r="S196" s="13">
        <v>0</v>
      </c>
      <c r="T196" s="13">
        <v>0</v>
      </c>
    </row>
    <row r="197" spans="1:20" ht="63">
      <c r="A197" s="11" t="s">
        <v>494</v>
      </c>
      <c r="B197" s="11" t="s">
        <v>88</v>
      </c>
      <c r="C197" s="11" t="s">
        <v>174</v>
      </c>
      <c r="D197" s="11" t="s">
        <v>122</v>
      </c>
      <c r="E197" s="11" t="s">
        <v>187</v>
      </c>
      <c r="F197" s="11" t="s">
        <v>188</v>
      </c>
      <c r="G197" s="11" t="s">
        <v>144</v>
      </c>
      <c r="H197" s="11" t="s">
        <v>117</v>
      </c>
      <c r="I197" s="11" t="s">
        <v>168</v>
      </c>
      <c r="J197" s="10" t="s">
        <v>111</v>
      </c>
      <c r="K197" s="21" t="s">
        <v>375</v>
      </c>
      <c r="L197" s="50" t="s">
        <v>435</v>
      </c>
      <c r="M197" s="50">
        <v>100</v>
      </c>
      <c r="N197" s="50">
        <v>100</v>
      </c>
      <c r="O197" s="50">
        <v>100</v>
      </c>
      <c r="P197" s="13">
        <v>0</v>
      </c>
      <c r="Q197" s="13">
        <v>0</v>
      </c>
      <c r="R197" s="13">
        <v>3372000</v>
      </c>
      <c r="S197" s="13">
        <v>3499200</v>
      </c>
      <c r="T197" s="13">
        <v>0</v>
      </c>
    </row>
    <row r="198" spans="1:20" ht="63">
      <c r="A198" s="11" t="s">
        <v>171</v>
      </c>
      <c r="B198" s="11" t="s">
        <v>88</v>
      </c>
      <c r="C198" s="11" t="s">
        <v>174</v>
      </c>
      <c r="D198" s="11" t="s">
        <v>122</v>
      </c>
      <c r="E198" s="11" t="s">
        <v>187</v>
      </c>
      <c r="F198" s="11" t="s">
        <v>148</v>
      </c>
      <c r="G198" s="11" t="s">
        <v>116</v>
      </c>
      <c r="H198" s="11" t="s">
        <v>117</v>
      </c>
      <c r="I198" s="11" t="s">
        <v>168</v>
      </c>
      <c r="J198" s="7" t="s">
        <v>112</v>
      </c>
      <c r="K198" s="7"/>
      <c r="L198" s="33"/>
      <c r="M198" s="33"/>
      <c r="N198" s="33"/>
      <c r="O198" s="33"/>
      <c r="P198" s="9">
        <f>SUM(P199:P201)</f>
        <v>5200</v>
      </c>
      <c r="Q198" s="9">
        <f>SUM(Q199:Q201)</f>
        <v>5200</v>
      </c>
      <c r="R198" s="9">
        <v>124300</v>
      </c>
      <c r="S198" s="9">
        <v>5000</v>
      </c>
      <c r="T198" s="13">
        <v>0</v>
      </c>
    </row>
    <row r="199" spans="1:20" ht="63">
      <c r="A199" s="11" t="s">
        <v>495</v>
      </c>
      <c r="B199" s="11" t="s">
        <v>88</v>
      </c>
      <c r="C199" s="11" t="s">
        <v>174</v>
      </c>
      <c r="D199" s="11" t="s">
        <v>122</v>
      </c>
      <c r="E199" s="11" t="s">
        <v>187</v>
      </c>
      <c r="F199" s="11" t="s">
        <v>148</v>
      </c>
      <c r="G199" s="11" t="s">
        <v>143</v>
      </c>
      <c r="H199" s="11" t="s">
        <v>117</v>
      </c>
      <c r="I199" s="11" t="s">
        <v>168</v>
      </c>
      <c r="J199" s="30" t="s">
        <v>393</v>
      </c>
      <c r="K199" s="32" t="s">
        <v>378</v>
      </c>
      <c r="L199" s="50">
        <v>100</v>
      </c>
      <c r="M199" s="50" t="s">
        <v>435</v>
      </c>
      <c r="N199" s="50" t="s">
        <v>435</v>
      </c>
      <c r="O199" s="50" t="s">
        <v>435</v>
      </c>
      <c r="P199" s="13">
        <v>2900</v>
      </c>
      <c r="Q199" s="13">
        <v>2900</v>
      </c>
      <c r="R199" s="13">
        <v>0</v>
      </c>
      <c r="S199" s="13">
        <v>0</v>
      </c>
      <c r="T199" s="13">
        <v>0</v>
      </c>
    </row>
    <row r="200" spans="1:20" ht="63">
      <c r="A200" s="11" t="s">
        <v>496</v>
      </c>
      <c r="B200" s="11" t="s">
        <v>374</v>
      </c>
      <c r="C200" s="11" t="s">
        <v>174</v>
      </c>
      <c r="D200" s="11" t="s">
        <v>122</v>
      </c>
      <c r="E200" s="11" t="s">
        <v>187</v>
      </c>
      <c r="F200" s="11" t="s">
        <v>148</v>
      </c>
      <c r="G200" s="11" t="s">
        <v>143</v>
      </c>
      <c r="H200" s="11" t="s">
        <v>117</v>
      </c>
      <c r="I200" s="11" t="s">
        <v>168</v>
      </c>
      <c r="J200" s="30" t="s">
        <v>393</v>
      </c>
      <c r="K200" s="32" t="s">
        <v>529</v>
      </c>
      <c r="L200" s="50">
        <v>100</v>
      </c>
      <c r="M200" s="50" t="s">
        <v>435</v>
      </c>
      <c r="N200" s="50" t="s">
        <v>435</v>
      </c>
      <c r="O200" s="50" t="s">
        <v>435</v>
      </c>
      <c r="P200" s="13">
        <v>2300</v>
      </c>
      <c r="Q200" s="13">
        <v>2300</v>
      </c>
      <c r="R200" s="13">
        <v>0</v>
      </c>
      <c r="S200" s="13">
        <v>0</v>
      </c>
      <c r="T200" s="13">
        <v>0</v>
      </c>
    </row>
    <row r="201" spans="1:20" ht="63">
      <c r="A201" s="11" t="s">
        <v>497</v>
      </c>
      <c r="B201" s="11" t="s">
        <v>88</v>
      </c>
      <c r="C201" s="11" t="s">
        <v>174</v>
      </c>
      <c r="D201" s="11" t="s">
        <v>122</v>
      </c>
      <c r="E201" s="11" t="s">
        <v>187</v>
      </c>
      <c r="F201" s="11" t="s">
        <v>148</v>
      </c>
      <c r="G201" s="11" t="s">
        <v>144</v>
      </c>
      <c r="H201" s="11" t="s">
        <v>117</v>
      </c>
      <c r="I201" s="11" t="s">
        <v>168</v>
      </c>
      <c r="J201" s="10" t="s">
        <v>113</v>
      </c>
      <c r="K201" s="21" t="s">
        <v>375</v>
      </c>
      <c r="L201" s="50" t="s">
        <v>435</v>
      </c>
      <c r="M201" s="50">
        <v>100</v>
      </c>
      <c r="N201" s="50">
        <v>100</v>
      </c>
      <c r="O201" s="50">
        <v>100</v>
      </c>
      <c r="P201" s="13">
        <v>0</v>
      </c>
      <c r="Q201" s="13">
        <v>0</v>
      </c>
      <c r="R201" s="13">
        <v>124300</v>
      </c>
      <c r="S201" s="13">
        <v>5000</v>
      </c>
      <c r="T201" s="13">
        <v>0</v>
      </c>
    </row>
    <row r="202" spans="1:20" ht="15.75">
      <c r="A202" s="11" t="s">
        <v>498</v>
      </c>
      <c r="B202" s="33" t="s">
        <v>0</v>
      </c>
      <c r="C202" s="33" t="s">
        <v>174</v>
      </c>
      <c r="D202" s="33" t="s">
        <v>122</v>
      </c>
      <c r="E202" s="33" t="s">
        <v>225</v>
      </c>
      <c r="F202" s="33" t="s">
        <v>0</v>
      </c>
      <c r="G202" s="33" t="s">
        <v>116</v>
      </c>
      <c r="H202" s="33" t="s">
        <v>0</v>
      </c>
      <c r="I202" s="33" t="s">
        <v>168</v>
      </c>
      <c r="J202" s="40" t="s">
        <v>395</v>
      </c>
      <c r="K202" s="21"/>
      <c r="L202" s="50"/>
      <c r="M202" s="50"/>
      <c r="N202" s="50"/>
      <c r="O202" s="50"/>
      <c r="P202" s="31">
        <f>P203+P206+P209+P212+P214</f>
        <v>68197239.479999989</v>
      </c>
      <c r="Q202" s="31">
        <f t="shared" ref="Q202:T202" si="8">Q203+Q206+Q209+Q212+Q214</f>
        <v>123950731.90000001</v>
      </c>
      <c r="R202" s="31">
        <f t="shared" si="8"/>
        <v>0</v>
      </c>
      <c r="S202" s="31">
        <f t="shared" si="8"/>
        <v>0</v>
      </c>
      <c r="T202" s="31">
        <f t="shared" si="8"/>
        <v>0</v>
      </c>
    </row>
    <row r="203" spans="1:20" ht="94.5">
      <c r="A203" s="11" t="s">
        <v>499</v>
      </c>
      <c r="B203" s="33" t="s">
        <v>0</v>
      </c>
      <c r="C203" s="33" t="s">
        <v>174</v>
      </c>
      <c r="D203" s="33" t="s">
        <v>122</v>
      </c>
      <c r="E203" s="33" t="s">
        <v>228</v>
      </c>
      <c r="F203" s="33" t="s">
        <v>161</v>
      </c>
      <c r="G203" s="33" t="s">
        <v>116</v>
      </c>
      <c r="H203" s="33" t="s">
        <v>0</v>
      </c>
      <c r="I203" s="33" t="s">
        <v>168</v>
      </c>
      <c r="J203" s="38" t="s">
        <v>394</v>
      </c>
      <c r="K203" s="32"/>
      <c r="L203" s="50"/>
      <c r="M203" s="50"/>
      <c r="N203" s="50"/>
      <c r="O203" s="50"/>
      <c r="P203" s="31">
        <f>SUM(P204:P205)</f>
        <v>469292</v>
      </c>
      <c r="Q203" s="31">
        <f t="shared" ref="Q203:T203" si="9">SUM(Q204:Q205)</f>
        <v>703100</v>
      </c>
      <c r="R203" s="31">
        <f t="shared" si="9"/>
        <v>0</v>
      </c>
      <c r="S203" s="31">
        <f t="shared" si="9"/>
        <v>0</v>
      </c>
      <c r="T203" s="31">
        <f t="shared" si="9"/>
        <v>0</v>
      </c>
    </row>
    <row r="204" spans="1:20" ht="94.5">
      <c r="A204" s="11" t="s">
        <v>500</v>
      </c>
      <c r="B204" s="11" t="s">
        <v>88</v>
      </c>
      <c r="C204" s="11" t="s">
        <v>174</v>
      </c>
      <c r="D204" s="11" t="s">
        <v>122</v>
      </c>
      <c r="E204" s="11" t="s">
        <v>228</v>
      </c>
      <c r="F204" s="11" t="s">
        <v>161</v>
      </c>
      <c r="G204" s="11" t="s">
        <v>138</v>
      </c>
      <c r="H204" s="11" t="s">
        <v>0</v>
      </c>
      <c r="I204" s="11" t="s">
        <v>168</v>
      </c>
      <c r="J204" s="39" t="s">
        <v>394</v>
      </c>
      <c r="K204" s="32" t="s">
        <v>378</v>
      </c>
      <c r="L204" s="50">
        <v>100</v>
      </c>
      <c r="M204" s="50" t="s">
        <v>435</v>
      </c>
      <c r="N204" s="50" t="s">
        <v>435</v>
      </c>
      <c r="O204" s="50" t="s">
        <v>435</v>
      </c>
      <c r="P204" s="26">
        <v>303300</v>
      </c>
      <c r="Q204" s="13">
        <v>468700</v>
      </c>
      <c r="R204" s="13">
        <v>0</v>
      </c>
      <c r="S204" s="13">
        <v>0</v>
      </c>
      <c r="T204" s="13">
        <v>0</v>
      </c>
    </row>
    <row r="205" spans="1:20" ht="94.5">
      <c r="A205" s="11" t="s">
        <v>172</v>
      </c>
      <c r="B205" s="11" t="s">
        <v>374</v>
      </c>
      <c r="C205" s="11" t="s">
        <v>174</v>
      </c>
      <c r="D205" s="11" t="s">
        <v>122</v>
      </c>
      <c r="E205" s="11" t="s">
        <v>228</v>
      </c>
      <c r="F205" s="11" t="s">
        <v>161</v>
      </c>
      <c r="G205" s="11" t="s">
        <v>138</v>
      </c>
      <c r="H205" s="11" t="s">
        <v>0</v>
      </c>
      <c r="I205" s="11" t="s">
        <v>168</v>
      </c>
      <c r="J205" s="39" t="s">
        <v>394</v>
      </c>
      <c r="K205" s="32" t="s">
        <v>529</v>
      </c>
      <c r="L205" s="50">
        <v>100</v>
      </c>
      <c r="M205" s="50" t="s">
        <v>435</v>
      </c>
      <c r="N205" s="50" t="s">
        <v>435</v>
      </c>
      <c r="O205" s="50" t="s">
        <v>435</v>
      </c>
      <c r="P205" s="26">
        <v>165992</v>
      </c>
      <c r="Q205" s="13">
        <v>234400</v>
      </c>
      <c r="R205" s="13">
        <v>0</v>
      </c>
      <c r="S205" s="13">
        <v>0</v>
      </c>
      <c r="T205" s="13">
        <v>0</v>
      </c>
    </row>
    <row r="206" spans="1:20" ht="78.75">
      <c r="A206" s="11" t="s">
        <v>501</v>
      </c>
      <c r="B206" s="33" t="s">
        <v>0</v>
      </c>
      <c r="C206" s="33" t="s">
        <v>174</v>
      </c>
      <c r="D206" s="33" t="s">
        <v>122</v>
      </c>
      <c r="E206" s="33" t="s">
        <v>228</v>
      </c>
      <c r="F206" s="33" t="s">
        <v>396</v>
      </c>
      <c r="G206" s="33" t="s">
        <v>116</v>
      </c>
      <c r="H206" s="33" t="s">
        <v>0</v>
      </c>
      <c r="I206" s="33" t="s">
        <v>168</v>
      </c>
      <c r="J206" s="40" t="s">
        <v>397</v>
      </c>
      <c r="K206" s="32"/>
      <c r="L206" s="50"/>
      <c r="M206" s="50"/>
      <c r="N206" s="50"/>
      <c r="O206" s="50"/>
      <c r="P206" s="31">
        <f>SUM(P207:P208)</f>
        <v>1558739.47</v>
      </c>
      <c r="Q206" s="31">
        <f t="shared" ref="Q206:T206" si="10">SUM(Q207:Q208)</f>
        <v>2296600</v>
      </c>
      <c r="R206" s="31">
        <f t="shared" si="10"/>
        <v>0</v>
      </c>
      <c r="S206" s="31">
        <f t="shared" si="10"/>
        <v>0</v>
      </c>
      <c r="T206" s="31">
        <f t="shared" si="10"/>
        <v>0</v>
      </c>
    </row>
    <row r="207" spans="1:20" ht="78.75">
      <c r="A207" s="11" t="s">
        <v>502</v>
      </c>
      <c r="B207" s="11" t="s">
        <v>88</v>
      </c>
      <c r="C207" s="11" t="s">
        <v>174</v>
      </c>
      <c r="D207" s="11" t="s">
        <v>122</v>
      </c>
      <c r="E207" s="11" t="s">
        <v>228</v>
      </c>
      <c r="F207" s="11" t="s">
        <v>396</v>
      </c>
      <c r="G207" s="11" t="s">
        <v>138</v>
      </c>
      <c r="H207" s="11" t="s">
        <v>0</v>
      </c>
      <c r="I207" s="11" t="s">
        <v>168</v>
      </c>
      <c r="J207" s="30" t="s">
        <v>398</v>
      </c>
      <c r="K207" s="32" t="s">
        <v>378</v>
      </c>
      <c r="L207" s="50">
        <v>100</v>
      </c>
      <c r="M207" s="50" t="s">
        <v>435</v>
      </c>
      <c r="N207" s="50" t="s">
        <v>435</v>
      </c>
      <c r="O207" s="50" t="s">
        <v>435</v>
      </c>
      <c r="P207" s="26">
        <v>1016539.47</v>
      </c>
      <c r="Q207" s="13">
        <v>1531100</v>
      </c>
      <c r="R207" s="13">
        <v>0</v>
      </c>
      <c r="S207" s="13">
        <v>0</v>
      </c>
      <c r="T207" s="13">
        <v>0</v>
      </c>
    </row>
    <row r="208" spans="1:20" ht="78.75">
      <c r="A208" s="11" t="s">
        <v>173</v>
      </c>
      <c r="B208" s="11" t="s">
        <v>374</v>
      </c>
      <c r="C208" s="11" t="s">
        <v>174</v>
      </c>
      <c r="D208" s="11" t="s">
        <v>122</v>
      </c>
      <c r="E208" s="11" t="s">
        <v>228</v>
      </c>
      <c r="F208" s="11" t="s">
        <v>396</v>
      </c>
      <c r="G208" s="11" t="s">
        <v>138</v>
      </c>
      <c r="H208" s="11" t="s">
        <v>0</v>
      </c>
      <c r="I208" s="11" t="s">
        <v>168</v>
      </c>
      <c r="J208" s="30" t="s">
        <v>398</v>
      </c>
      <c r="K208" s="32" t="s">
        <v>529</v>
      </c>
      <c r="L208" s="50">
        <v>100</v>
      </c>
      <c r="M208" s="50" t="s">
        <v>435</v>
      </c>
      <c r="N208" s="50" t="s">
        <v>435</v>
      </c>
      <c r="O208" s="50" t="s">
        <v>435</v>
      </c>
      <c r="P208" s="26">
        <v>542200</v>
      </c>
      <c r="Q208" s="13">
        <v>765500</v>
      </c>
      <c r="R208" s="13">
        <v>0</v>
      </c>
      <c r="S208" s="13">
        <v>0</v>
      </c>
      <c r="T208" s="13">
        <v>0</v>
      </c>
    </row>
    <row r="209" spans="1:20" ht="63">
      <c r="A209" s="11" t="s">
        <v>503</v>
      </c>
      <c r="B209" s="33" t="s">
        <v>0</v>
      </c>
      <c r="C209" s="33" t="s">
        <v>174</v>
      </c>
      <c r="D209" s="33" t="s">
        <v>122</v>
      </c>
      <c r="E209" s="33" t="s">
        <v>228</v>
      </c>
      <c r="F209" s="33" t="s">
        <v>401</v>
      </c>
      <c r="G209" s="33" t="s">
        <v>116</v>
      </c>
      <c r="H209" s="33" t="s">
        <v>0</v>
      </c>
      <c r="I209" s="33" t="s">
        <v>168</v>
      </c>
      <c r="J209" s="40" t="s">
        <v>399</v>
      </c>
      <c r="K209" s="40"/>
      <c r="L209" s="33"/>
      <c r="M209" s="33"/>
      <c r="N209" s="33"/>
      <c r="O209" s="33"/>
      <c r="P209" s="31">
        <f>SUM(P210:P211)</f>
        <v>39604260</v>
      </c>
      <c r="Q209" s="31">
        <f t="shared" ref="Q209:T209" si="11">SUM(Q210:Q211)</f>
        <v>60230500</v>
      </c>
      <c r="R209" s="31">
        <f t="shared" si="11"/>
        <v>0</v>
      </c>
      <c r="S209" s="31">
        <f t="shared" si="11"/>
        <v>0</v>
      </c>
      <c r="T209" s="31">
        <f t="shared" si="11"/>
        <v>0</v>
      </c>
    </row>
    <row r="210" spans="1:20" ht="78.75">
      <c r="A210" s="11" t="s">
        <v>504</v>
      </c>
      <c r="B210" s="11" t="s">
        <v>88</v>
      </c>
      <c r="C210" s="11" t="s">
        <v>174</v>
      </c>
      <c r="D210" s="11" t="s">
        <v>122</v>
      </c>
      <c r="E210" s="11" t="s">
        <v>228</v>
      </c>
      <c r="F210" s="11" t="s">
        <v>401</v>
      </c>
      <c r="G210" s="11" t="s">
        <v>138</v>
      </c>
      <c r="H210" s="11" t="s">
        <v>0</v>
      </c>
      <c r="I210" s="11" t="s">
        <v>168</v>
      </c>
      <c r="J210" s="30" t="s">
        <v>400</v>
      </c>
      <c r="K210" s="32" t="s">
        <v>378</v>
      </c>
      <c r="L210" s="50">
        <v>100</v>
      </c>
      <c r="M210" s="50" t="s">
        <v>435</v>
      </c>
      <c r="N210" s="50" t="s">
        <v>435</v>
      </c>
      <c r="O210" s="50" t="s">
        <v>435</v>
      </c>
      <c r="P210" s="26">
        <v>22699060</v>
      </c>
      <c r="Q210" s="13">
        <v>35622700</v>
      </c>
      <c r="R210" s="13">
        <v>0</v>
      </c>
      <c r="S210" s="13">
        <v>0</v>
      </c>
      <c r="T210" s="13">
        <v>0</v>
      </c>
    </row>
    <row r="211" spans="1:20" ht="78.75">
      <c r="A211" s="11" t="s">
        <v>505</v>
      </c>
      <c r="B211" s="11" t="s">
        <v>374</v>
      </c>
      <c r="C211" s="11" t="s">
        <v>174</v>
      </c>
      <c r="D211" s="11" t="s">
        <v>122</v>
      </c>
      <c r="E211" s="11" t="s">
        <v>228</v>
      </c>
      <c r="F211" s="11" t="s">
        <v>401</v>
      </c>
      <c r="G211" s="11" t="s">
        <v>138</v>
      </c>
      <c r="H211" s="11" t="s">
        <v>0</v>
      </c>
      <c r="I211" s="11" t="s">
        <v>168</v>
      </c>
      <c r="J211" s="30" t="s">
        <v>400</v>
      </c>
      <c r="K211" s="32" t="s">
        <v>529</v>
      </c>
      <c r="L211" s="50">
        <v>100</v>
      </c>
      <c r="M211" s="50" t="s">
        <v>435</v>
      </c>
      <c r="N211" s="50" t="s">
        <v>435</v>
      </c>
      <c r="O211" s="50" t="s">
        <v>435</v>
      </c>
      <c r="P211" s="26">
        <v>16905200</v>
      </c>
      <c r="Q211" s="13">
        <v>24607800</v>
      </c>
      <c r="R211" s="13">
        <v>0</v>
      </c>
      <c r="S211" s="13">
        <v>0</v>
      </c>
      <c r="T211" s="13">
        <v>0</v>
      </c>
    </row>
    <row r="212" spans="1:20" ht="31.5">
      <c r="A212" s="11" t="s">
        <v>506</v>
      </c>
      <c r="B212" s="33" t="s">
        <v>0</v>
      </c>
      <c r="C212" s="33" t="s">
        <v>174</v>
      </c>
      <c r="D212" s="33" t="s">
        <v>122</v>
      </c>
      <c r="E212" s="33" t="s">
        <v>228</v>
      </c>
      <c r="F212" s="33" t="s">
        <v>183</v>
      </c>
      <c r="G212" s="33" t="s">
        <v>116</v>
      </c>
      <c r="H212" s="33" t="s">
        <v>0</v>
      </c>
      <c r="I212" s="33" t="s">
        <v>168</v>
      </c>
      <c r="J212" s="40" t="s">
        <v>402</v>
      </c>
      <c r="K212" s="40"/>
      <c r="L212" s="33"/>
      <c r="M212" s="33"/>
      <c r="N212" s="33"/>
      <c r="O212" s="33"/>
      <c r="P212" s="31">
        <f>SUM(P213:P213)</f>
        <v>428828</v>
      </c>
      <c r="Q212" s="31">
        <f>SUM(Q213:Q213)</f>
        <v>428828</v>
      </c>
      <c r="R212" s="31">
        <f>SUM(R213:R213)</f>
        <v>0</v>
      </c>
      <c r="S212" s="31">
        <f>SUM(S213:S213)</f>
        <v>0</v>
      </c>
      <c r="T212" s="31">
        <f>SUM(T213:T213)</f>
        <v>0</v>
      </c>
    </row>
    <row r="213" spans="1:20" ht="47.25">
      <c r="A213" s="11" t="s">
        <v>507</v>
      </c>
      <c r="B213" s="11" t="s">
        <v>88</v>
      </c>
      <c r="C213" s="11" t="s">
        <v>174</v>
      </c>
      <c r="D213" s="11" t="s">
        <v>122</v>
      </c>
      <c r="E213" s="11" t="s">
        <v>228</v>
      </c>
      <c r="F213" s="11" t="s">
        <v>183</v>
      </c>
      <c r="G213" s="11" t="s">
        <v>138</v>
      </c>
      <c r="H213" s="11" t="s">
        <v>0</v>
      </c>
      <c r="I213" s="11" t="s">
        <v>168</v>
      </c>
      <c r="J213" s="30" t="s">
        <v>403</v>
      </c>
      <c r="K213" s="32" t="s">
        <v>378</v>
      </c>
      <c r="L213" s="50">
        <v>100</v>
      </c>
      <c r="M213" s="50" t="s">
        <v>435</v>
      </c>
      <c r="N213" s="50" t="s">
        <v>435</v>
      </c>
      <c r="O213" s="50" t="s">
        <v>435</v>
      </c>
      <c r="P213" s="26">
        <v>428828</v>
      </c>
      <c r="Q213" s="13">
        <v>428828</v>
      </c>
      <c r="R213" s="13">
        <v>0</v>
      </c>
      <c r="S213" s="13">
        <v>0</v>
      </c>
      <c r="T213" s="13">
        <v>0</v>
      </c>
    </row>
    <row r="214" spans="1:20" ht="15.75">
      <c r="A214" s="11" t="s">
        <v>508</v>
      </c>
      <c r="B214" s="33" t="s">
        <v>0</v>
      </c>
      <c r="C214" s="33" t="s">
        <v>174</v>
      </c>
      <c r="D214" s="33" t="s">
        <v>122</v>
      </c>
      <c r="E214" s="33" t="s">
        <v>232</v>
      </c>
      <c r="F214" s="33" t="s">
        <v>179</v>
      </c>
      <c r="G214" s="33" t="s">
        <v>116</v>
      </c>
      <c r="H214" s="33" t="s">
        <v>0</v>
      </c>
      <c r="I214" s="33" t="s">
        <v>168</v>
      </c>
      <c r="J214" s="40" t="s">
        <v>404</v>
      </c>
      <c r="K214" s="40"/>
      <c r="L214" s="33"/>
      <c r="M214" s="33"/>
      <c r="N214" s="33"/>
      <c r="O214" s="33"/>
      <c r="P214" s="31">
        <f>SUM(P215:P217)</f>
        <v>26136120.009999998</v>
      </c>
      <c r="Q214" s="31">
        <f>SUM(Q215:Q217)</f>
        <v>60291703.899999999</v>
      </c>
      <c r="R214" s="31">
        <f>SUM(R215:R217)</f>
        <v>0</v>
      </c>
      <c r="S214" s="31">
        <f>SUM(S215:S217)</f>
        <v>0</v>
      </c>
      <c r="T214" s="31">
        <f>SUM(T215:T217)</f>
        <v>0</v>
      </c>
    </row>
    <row r="215" spans="1:20" ht="47.25">
      <c r="A215" s="11" t="s">
        <v>128</v>
      </c>
      <c r="B215" s="11" t="s">
        <v>88</v>
      </c>
      <c r="C215" s="11" t="s">
        <v>174</v>
      </c>
      <c r="D215" s="11" t="s">
        <v>122</v>
      </c>
      <c r="E215" s="11" t="s">
        <v>232</v>
      </c>
      <c r="F215" s="11" t="s">
        <v>179</v>
      </c>
      <c r="G215" s="11" t="s">
        <v>138</v>
      </c>
      <c r="H215" s="11" t="s">
        <v>0</v>
      </c>
      <c r="I215" s="11" t="s">
        <v>168</v>
      </c>
      <c r="J215" s="30" t="s">
        <v>405</v>
      </c>
      <c r="K215" s="32" t="s">
        <v>378</v>
      </c>
      <c r="L215" s="50">
        <v>100</v>
      </c>
      <c r="M215" s="50" t="s">
        <v>435</v>
      </c>
      <c r="N215" s="50" t="s">
        <v>435</v>
      </c>
      <c r="O215" s="50" t="s">
        <v>435</v>
      </c>
      <c r="P215" s="26">
        <v>15441466.109999999</v>
      </c>
      <c r="Q215" s="13">
        <v>36919670</v>
      </c>
      <c r="R215" s="13">
        <v>0</v>
      </c>
      <c r="S215" s="13">
        <v>0</v>
      </c>
      <c r="T215" s="13">
        <v>0</v>
      </c>
    </row>
    <row r="216" spans="1:20" ht="47.25">
      <c r="A216" s="11" t="s">
        <v>509</v>
      </c>
      <c r="B216" s="11" t="s">
        <v>374</v>
      </c>
      <c r="C216" s="11" t="s">
        <v>174</v>
      </c>
      <c r="D216" s="11" t="s">
        <v>122</v>
      </c>
      <c r="E216" s="11" t="s">
        <v>232</v>
      </c>
      <c r="F216" s="11" t="s">
        <v>179</v>
      </c>
      <c r="G216" s="11" t="s">
        <v>138</v>
      </c>
      <c r="H216" s="11" t="s">
        <v>0</v>
      </c>
      <c r="I216" s="11" t="s">
        <v>168</v>
      </c>
      <c r="J216" s="30" t="s">
        <v>405</v>
      </c>
      <c r="K216" s="32" t="s">
        <v>529</v>
      </c>
      <c r="L216" s="50">
        <v>100</v>
      </c>
      <c r="M216" s="50" t="s">
        <v>435</v>
      </c>
      <c r="N216" s="50" t="s">
        <v>435</v>
      </c>
      <c r="O216" s="50" t="s">
        <v>435</v>
      </c>
      <c r="P216" s="26">
        <v>10110791.9</v>
      </c>
      <c r="Q216" s="13">
        <v>22788171.899999999</v>
      </c>
      <c r="R216" s="13">
        <v>0</v>
      </c>
      <c r="S216" s="13">
        <v>0</v>
      </c>
      <c r="T216" s="13">
        <v>0</v>
      </c>
    </row>
    <row r="217" spans="1:20" ht="47.25">
      <c r="A217" s="11" t="s">
        <v>510</v>
      </c>
      <c r="B217" s="11" t="s">
        <v>0</v>
      </c>
      <c r="C217" s="11" t="s">
        <v>174</v>
      </c>
      <c r="D217" s="11" t="s">
        <v>122</v>
      </c>
      <c r="E217" s="11" t="s">
        <v>232</v>
      </c>
      <c r="F217" s="11" t="s">
        <v>179</v>
      </c>
      <c r="G217" s="11" t="s">
        <v>143</v>
      </c>
      <c r="H217" s="11" t="s">
        <v>0</v>
      </c>
      <c r="I217" s="11" t="s">
        <v>168</v>
      </c>
      <c r="J217" s="30" t="s">
        <v>406</v>
      </c>
      <c r="K217" s="32" t="s">
        <v>378</v>
      </c>
      <c r="L217" s="50">
        <v>100</v>
      </c>
      <c r="M217" s="50" t="s">
        <v>435</v>
      </c>
      <c r="N217" s="50" t="s">
        <v>435</v>
      </c>
      <c r="O217" s="50" t="s">
        <v>435</v>
      </c>
      <c r="P217" s="26">
        <v>583862</v>
      </c>
      <c r="Q217" s="13">
        <v>583862</v>
      </c>
      <c r="R217" s="13">
        <v>0</v>
      </c>
      <c r="S217" s="13">
        <v>0</v>
      </c>
      <c r="T217" s="13">
        <v>0</v>
      </c>
    </row>
    <row r="218" spans="1:20" ht="15.75">
      <c r="A218" s="11" t="s">
        <v>511</v>
      </c>
      <c r="B218" s="11" t="s">
        <v>88</v>
      </c>
      <c r="C218" s="8" t="s">
        <v>174</v>
      </c>
      <c r="D218" s="8" t="s">
        <v>415</v>
      </c>
      <c r="E218" s="8" t="s">
        <v>116</v>
      </c>
      <c r="F218" s="8" t="s">
        <v>0</v>
      </c>
      <c r="G218" s="8" t="s">
        <v>116</v>
      </c>
      <c r="H218" s="8" t="s">
        <v>117</v>
      </c>
      <c r="I218" s="8" t="s">
        <v>0</v>
      </c>
      <c r="J218" s="10" t="s">
        <v>416</v>
      </c>
      <c r="K218" s="32"/>
      <c r="L218" s="50"/>
      <c r="M218" s="50"/>
      <c r="N218" s="50"/>
      <c r="O218" s="50"/>
      <c r="P218" s="9">
        <v>0</v>
      </c>
      <c r="Q218" s="9">
        <v>8215000</v>
      </c>
      <c r="R218" s="9">
        <v>0</v>
      </c>
      <c r="S218" s="9">
        <v>0</v>
      </c>
      <c r="T218" s="9">
        <v>0</v>
      </c>
    </row>
    <row r="219" spans="1:20" ht="31.5">
      <c r="A219" s="11" t="s">
        <v>512</v>
      </c>
      <c r="B219" s="11" t="s">
        <v>88</v>
      </c>
      <c r="C219" s="8" t="s">
        <v>174</v>
      </c>
      <c r="D219" s="8" t="s">
        <v>415</v>
      </c>
      <c r="E219" s="8" t="s">
        <v>138</v>
      </c>
      <c r="F219" s="8" t="s">
        <v>0</v>
      </c>
      <c r="G219" s="8" t="s">
        <v>138</v>
      </c>
      <c r="H219" s="8" t="s">
        <v>117</v>
      </c>
      <c r="I219" s="8" t="s">
        <v>168</v>
      </c>
      <c r="J219" s="10" t="s">
        <v>417</v>
      </c>
      <c r="K219" s="32"/>
      <c r="L219" s="50"/>
      <c r="M219" s="50"/>
      <c r="N219" s="50"/>
      <c r="O219" s="50"/>
      <c r="P219" s="13">
        <v>0</v>
      </c>
      <c r="Q219" s="13">
        <v>8215000</v>
      </c>
      <c r="R219" s="13">
        <v>0</v>
      </c>
      <c r="S219" s="13">
        <v>0</v>
      </c>
      <c r="T219" s="13">
        <v>0</v>
      </c>
    </row>
    <row r="220" spans="1:20" ht="47.25">
      <c r="A220" s="11" t="s">
        <v>513</v>
      </c>
      <c r="B220" s="11" t="s">
        <v>88</v>
      </c>
      <c r="C220" s="8" t="s">
        <v>174</v>
      </c>
      <c r="D220" s="8" t="s">
        <v>415</v>
      </c>
      <c r="E220" s="8" t="s">
        <v>138</v>
      </c>
      <c r="F220" s="8" t="s">
        <v>124</v>
      </c>
      <c r="G220" s="8" t="s">
        <v>138</v>
      </c>
      <c r="H220" s="8" t="s">
        <v>117</v>
      </c>
      <c r="I220" s="8" t="s">
        <v>168</v>
      </c>
      <c r="J220" s="10" t="s">
        <v>417</v>
      </c>
      <c r="K220" s="32" t="s">
        <v>378</v>
      </c>
      <c r="L220" s="50">
        <v>100</v>
      </c>
      <c r="M220" s="50" t="s">
        <v>435</v>
      </c>
      <c r="N220" s="50" t="s">
        <v>435</v>
      </c>
      <c r="O220" s="50" t="s">
        <v>435</v>
      </c>
      <c r="P220" s="13">
        <v>0</v>
      </c>
      <c r="Q220" s="13">
        <v>8215000</v>
      </c>
      <c r="R220" s="13">
        <v>0</v>
      </c>
      <c r="S220" s="13">
        <v>0</v>
      </c>
      <c r="T220" s="13">
        <v>0</v>
      </c>
    </row>
    <row r="221" spans="1:20" ht="31.5">
      <c r="A221" s="11" t="s">
        <v>514</v>
      </c>
      <c r="B221" s="33" t="s">
        <v>0</v>
      </c>
      <c r="C221" s="33" t="s">
        <v>174</v>
      </c>
      <c r="D221" s="33" t="s">
        <v>141</v>
      </c>
      <c r="E221" s="33" t="s">
        <v>116</v>
      </c>
      <c r="F221" s="33" t="s">
        <v>0</v>
      </c>
      <c r="G221" s="33" t="s">
        <v>116</v>
      </c>
      <c r="H221" s="33" t="s">
        <v>0</v>
      </c>
      <c r="I221" s="33" t="s">
        <v>168</v>
      </c>
      <c r="J221" s="28" t="s">
        <v>407</v>
      </c>
      <c r="K221" s="21"/>
      <c r="L221" s="50"/>
      <c r="M221" s="50"/>
      <c r="N221" s="50"/>
      <c r="O221" s="50"/>
      <c r="P221" s="31">
        <f>SUM(P222:P222)</f>
        <v>20000</v>
      </c>
      <c r="Q221" s="31">
        <f>SUM(Q222:Q222)</f>
        <v>20000</v>
      </c>
      <c r="R221" s="31">
        <f>SUM(R222:R222)</f>
        <v>0</v>
      </c>
      <c r="S221" s="31">
        <f>SUM(S222:S222)</f>
        <v>0</v>
      </c>
      <c r="T221" s="31">
        <f>SUM(T222:T222)</f>
        <v>0</v>
      </c>
    </row>
    <row r="222" spans="1:20" ht="31.5">
      <c r="A222" s="11" t="s">
        <v>515</v>
      </c>
      <c r="B222" s="11" t="s">
        <v>0</v>
      </c>
      <c r="C222" s="11" t="s">
        <v>174</v>
      </c>
      <c r="D222" s="11" t="s">
        <v>141</v>
      </c>
      <c r="E222" s="11" t="s">
        <v>138</v>
      </c>
      <c r="F222" s="11" t="s">
        <v>409</v>
      </c>
      <c r="G222" s="11" t="s">
        <v>138</v>
      </c>
      <c r="H222" s="11" t="s">
        <v>0</v>
      </c>
      <c r="I222" s="11" t="s">
        <v>168</v>
      </c>
      <c r="J222" s="28" t="s">
        <v>408</v>
      </c>
      <c r="K222" s="12" t="s">
        <v>348</v>
      </c>
      <c r="L222" s="50">
        <v>100</v>
      </c>
      <c r="M222" s="50" t="s">
        <v>435</v>
      </c>
      <c r="N222" s="50" t="s">
        <v>435</v>
      </c>
      <c r="O222" s="50" t="s">
        <v>435</v>
      </c>
      <c r="P222" s="26">
        <v>20000</v>
      </c>
      <c r="Q222" s="13">
        <v>20000</v>
      </c>
      <c r="R222" s="13">
        <v>0</v>
      </c>
      <c r="S222" s="13">
        <v>0</v>
      </c>
      <c r="T222" s="13">
        <v>0</v>
      </c>
    </row>
    <row r="223" spans="1:20" ht="78.75">
      <c r="A223" s="11" t="s">
        <v>516</v>
      </c>
      <c r="B223" s="11" t="s">
        <v>0</v>
      </c>
      <c r="C223" s="8" t="s">
        <v>174</v>
      </c>
      <c r="D223" s="8" t="s">
        <v>210</v>
      </c>
      <c r="E223" s="8" t="s">
        <v>116</v>
      </c>
      <c r="F223" s="8" t="s">
        <v>0</v>
      </c>
      <c r="G223" s="8" t="s">
        <v>116</v>
      </c>
      <c r="H223" s="8" t="s">
        <v>117</v>
      </c>
      <c r="I223" s="8" t="s">
        <v>0</v>
      </c>
      <c r="J223" s="40" t="s">
        <v>410</v>
      </c>
      <c r="K223" s="40"/>
      <c r="L223" s="33"/>
      <c r="M223" s="33"/>
      <c r="N223" s="33"/>
      <c r="O223" s="33"/>
      <c r="P223" s="9">
        <v>2357794.23</v>
      </c>
      <c r="Q223" s="9">
        <v>2357794.23</v>
      </c>
      <c r="R223" s="13">
        <v>0</v>
      </c>
      <c r="S223" s="13">
        <v>0</v>
      </c>
      <c r="T223" s="13">
        <v>0</v>
      </c>
    </row>
    <row r="224" spans="1:20" ht="94.5">
      <c r="A224" s="11" t="s">
        <v>517</v>
      </c>
      <c r="B224" s="11" t="s">
        <v>0</v>
      </c>
      <c r="C224" s="8" t="s">
        <v>174</v>
      </c>
      <c r="D224" s="8" t="s">
        <v>210</v>
      </c>
      <c r="E224" s="8" t="s">
        <v>116</v>
      </c>
      <c r="F224" s="8" t="s">
        <v>0</v>
      </c>
      <c r="G224" s="8" t="s">
        <v>116</v>
      </c>
      <c r="H224" s="8" t="s">
        <v>117</v>
      </c>
      <c r="I224" s="8" t="s">
        <v>168</v>
      </c>
      <c r="J224" s="38" t="s">
        <v>411</v>
      </c>
      <c r="K224" s="38"/>
      <c r="L224" s="49"/>
      <c r="M224" s="49"/>
      <c r="N224" s="49"/>
      <c r="O224" s="49"/>
      <c r="P224" s="9">
        <v>2357794.23</v>
      </c>
      <c r="Q224" s="9">
        <v>2357794.23</v>
      </c>
      <c r="R224" s="13">
        <v>0</v>
      </c>
      <c r="S224" s="13">
        <v>0</v>
      </c>
      <c r="T224" s="13">
        <v>0</v>
      </c>
    </row>
    <row r="225" spans="1:20" ht="94.5">
      <c r="A225" s="11" t="s">
        <v>518</v>
      </c>
      <c r="B225" s="11" t="s">
        <v>0</v>
      </c>
      <c r="C225" s="8" t="s">
        <v>174</v>
      </c>
      <c r="D225" s="8" t="s">
        <v>210</v>
      </c>
      <c r="E225" s="8" t="s">
        <v>116</v>
      </c>
      <c r="F225" s="8" t="s">
        <v>0</v>
      </c>
      <c r="G225" s="8" t="s">
        <v>138</v>
      </c>
      <c r="H225" s="8" t="s">
        <v>117</v>
      </c>
      <c r="I225" s="8" t="s">
        <v>168</v>
      </c>
      <c r="J225" s="38" t="s">
        <v>412</v>
      </c>
      <c r="K225" s="38"/>
      <c r="L225" s="49"/>
      <c r="M225" s="49"/>
      <c r="N225" s="49"/>
      <c r="O225" s="49"/>
      <c r="P225" s="9">
        <v>2357794.23</v>
      </c>
      <c r="Q225" s="9">
        <v>2357794.23</v>
      </c>
      <c r="R225" s="13">
        <v>0</v>
      </c>
      <c r="S225" s="13">
        <v>0</v>
      </c>
      <c r="T225" s="13">
        <v>0</v>
      </c>
    </row>
    <row r="226" spans="1:20" ht="31.5">
      <c r="A226" s="11" t="s">
        <v>519</v>
      </c>
      <c r="B226" s="11" t="s">
        <v>0</v>
      </c>
      <c r="C226" s="8" t="s">
        <v>174</v>
      </c>
      <c r="D226" s="8" t="s">
        <v>210</v>
      </c>
      <c r="E226" s="8" t="s">
        <v>138</v>
      </c>
      <c r="F226" s="8" t="s">
        <v>0</v>
      </c>
      <c r="G226" s="8" t="s">
        <v>138</v>
      </c>
      <c r="H226" s="8" t="s">
        <v>117</v>
      </c>
      <c r="I226" s="8" t="s">
        <v>168</v>
      </c>
      <c r="J226" s="40" t="s">
        <v>413</v>
      </c>
      <c r="K226" s="40"/>
      <c r="L226" s="33"/>
      <c r="M226" s="33"/>
      <c r="N226" s="33"/>
      <c r="O226" s="33"/>
      <c r="P226" s="9">
        <v>2357794.23</v>
      </c>
      <c r="Q226" s="9">
        <v>2357794.23</v>
      </c>
      <c r="R226" s="13">
        <v>0</v>
      </c>
      <c r="S226" s="13">
        <v>0</v>
      </c>
      <c r="T226" s="13">
        <v>0</v>
      </c>
    </row>
    <row r="227" spans="1:20" ht="47.25">
      <c r="A227" s="11" t="s">
        <v>520</v>
      </c>
      <c r="B227" s="11" t="s">
        <v>88</v>
      </c>
      <c r="C227" s="8" t="s">
        <v>174</v>
      </c>
      <c r="D227" s="8" t="s">
        <v>210</v>
      </c>
      <c r="E227" s="8" t="s">
        <v>138</v>
      </c>
      <c r="F227" s="8" t="s">
        <v>120</v>
      </c>
      <c r="G227" s="8" t="s">
        <v>138</v>
      </c>
      <c r="H227" s="8" t="s">
        <v>117</v>
      </c>
      <c r="I227" s="8" t="s">
        <v>168</v>
      </c>
      <c r="J227" s="41" t="s">
        <v>414</v>
      </c>
      <c r="K227" s="32" t="s">
        <v>378</v>
      </c>
      <c r="L227" s="50">
        <v>100</v>
      </c>
      <c r="M227" s="50" t="s">
        <v>435</v>
      </c>
      <c r="N227" s="50" t="s">
        <v>435</v>
      </c>
      <c r="O227" s="50" t="s">
        <v>435</v>
      </c>
      <c r="P227" s="13">
        <v>2200000</v>
      </c>
      <c r="Q227" s="13">
        <v>2200000</v>
      </c>
      <c r="R227" s="13">
        <v>0</v>
      </c>
      <c r="S227" s="13">
        <v>0</v>
      </c>
      <c r="T227" s="13">
        <v>0</v>
      </c>
    </row>
    <row r="228" spans="1:20" ht="47.25">
      <c r="A228" s="11" t="s">
        <v>521</v>
      </c>
      <c r="B228" s="11" t="s">
        <v>88</v>
      </c>
      <c r="C228" s="8" t="s">
        <v>174</v>
      </c>
      <c r="D228" s="8" t="s">
        <v>210</v>
      </c>
      <c r="E228" s="8" t="s">
        <v>138</v>
      </c>
      <c r="F228" s="8" t="s">
        <v>124</v>
      </c>
      <c r="G228" s="8" t="s">
        <v>138</v>
      </c>
      <c r="H228" s="8" t="s">
        <v>117</v>
      </c>
      <c r="I228" s="8" t="s">
        <v>168</v>
      </c>
      <c r="J228" s="10" t="s">
        <v>418</v>
      </c>
      <c r="K228" s="32" t="s">
        <v>378</v>
      </c>
      <c r="L228" s="50">
        <v>100</v>
      </c>
      <c r="M228" s="50" t="s">
        <v>435</v>
      </c>
      <c r="N228" s="50" t="s">
        <v>435</v>
      </c>
      <c r="O228" s="50" t="s">
        <v>435</v>
      </c>
      <c r="P228" s="13">
        <v>157794.23000000001</v>
      </c>
      <c r="Q228" s="13">
        <v>157794.23000000001</v>
      </c>
      <c r="R228" s="13">
        <v>0</v>
      </c>
      <c r="S228" s="13">
        <v>0</v>
      </c>
      <c r="T228" s="13">
        <v>0</v>
      </c>
    </row>
    <row r="229" spans="1:20" ht="47.25">
      <c r="A229" s="11" t="s">
        <v>522</v>
      </c>
      <c r="B229" s="11" t="s">
        <v>0</v>
      </c>
      <c r="C229" s="8" t="s">
        <v>174</v>
      </c>
      <c r="D229" s="8" t="s">
        <v>178</v>
      </c>
      <c r="E229" s="8" t="s">
        <v>116</v>
      </c>
      <c r="F229" s="8" t="s">
        <v>0</v>
      </c>
      <c r="G229" s="8" t="s">
        <v>116</v>
      </c>
      <c r="H229" s="8" t="s">
        <v>117</v>
      </c>
      <c r="I229" s="8" t="s">
        <v>0</v>
      </c>
      <c r="J229" s="10" t="s">
        <v>419</v>
      </c>
      <c r="K229" s="21"/>
      <c r="L229" s="50"/>
      <c r="M229" s="50"/>
      <c r="N229" s="50"/>
      <c r="O229" s="50"/>
      <c r="P229" s="31">
        <f>P230</f>
        <v>-4993161.68</v>
      </c>
      <c r="Q229" s="31">
        <f t="shared" ref="Q229:T229" si="12">Q230</f>
        <v>-4993161.34</v>
      </c>
      <c r="R229" s="31">
        <f t="shared" si="12"/>
        <v>0</v>
      </c>
      <c r="S229" s="31">
        <f t="shared" si="12"/>
        <v>0</v>
      </c>
      <c r="T229" s="31">
        <f t="shared" si="12"/>
        <v>0</v>
      </c>
    </row>
    <row r="230" spans="1:20" ht="47.25">
      <c r="A230" s="11" t="s">
        <v>523</v>
      </c>
      <c r="B230" s="11" t="s">
        <v>0</v>
      </c>
      <c r="C230" s="8" t="s">
        <v>174</v>
      </c>
      <c r="D230" s="8" t="s">
        <v>178</v>
      </c>
      <c r="E230" s="8" t="s">
        <v>116</v>
      </c>
      <c r="F230" s="8" t="s">
        <v>0</v>
      </c>
      <c r="G230" s="8" t="s">
        <v>138</v>
      </c>
      <c r="H230" s="8" t="s">
        <v>117</v>
      </c>
      <c r="I230" s="8" t="s">
        <v>168</v>
      </c>
      <c r="J230" s="10" t="s">
        <v>420</v>
      </c>
      <c r="K230" s="21"/>
      <c r="L230" s="50"/>
      <c r="M230" s="50"/>
      <c r="N230" s="50"/>
      <c r="O230" s="50"/>
      <c r="P230" s="26">
        <f>P231+P232+P233</f>
        <v>-4993161.68</v>
      </c>
      <c r="Q230" s="26">
        <f>Q231+Q232+Q233</f>
        <v>-4993161.34</v>
      </c>
      <c r="R230" s="26">
        <f t="shared" ref="R230:T230" si="13">R231+R232</f>
        <v>0</v>
      </c>
      <c r="S230" s="26">
        <f t="shared" si="13"/>
        <v>0</v>
      </c>
      <c r="T230" s="26">
        <f t="shared" si="13"/>
        <v>0</v>
      </c>
    </row>
    <row r="231" spans="1:20" ht="47.25">
      <c r="A231" s="11" t="s">
        <v>524</v>
      </c>
      <c r="B231" s="11" t="s">
        <v>88</v>
      </c>
      <c r="C231" s="8" t="s">
        <v>174</v>
      </c>
      <c r="D231" s="8" t="s">
        <v>178</v>
      </c>
      <c r="E231" s="8" t="s">
        <v>243</v>
      </c>
      <c r="F231" s="8" t="s">
        <v>120</v>
      </c>
      <c r="G231" s="8" t="s">
        <v>138</v>
      </c>
      <c r="H231" s="8" t="s">
        <v>117</v>
      </c>
      <c r="I231" s="8" t="s">
        <v>168</v>
      </c>
      <c r="J231" s="10" t="s">
        <v>421</v>
      </c>
      <c r="K231" s="32" t="s">
        <v>378</v>
      </c>
      <c r="L231" s="50">
        <v>100</v>
      </c>
      <c r="M231" s="50" t="s">
        <v>435</v>
      </c>
      <c r="N231" s="50" t="s">
        <v>435</v>
      </c>
      <c r="O231" s="50" t="s">
        <v>435</v>
      </c>
      <c r="P231" s="26">
        <v>-2541781.15</v>
      </c>
      <c r="Q231" s="13">
        <v>-2541781.15</v>
      </c>
      <c r="R231" s="13">
        <v>0</v>
      </c>
      <c r="S231" s="13">
        <v>0</v>
      </c>
      <c r="T231" s="13">
        <v>0</v>
      </c>
    </row>
    <row r="232" spans="1:20" ht="47.25">
      <c r="A232" s="11" t="s">
        <v>525</v>
      </c>
      <c r="B232" s="11" t="s">
        <v>374</v>
      </c>
      <c r="C232" s="8" t="s">
        <v>174</v>
      </c>
      <c r="D232" s="8" t="s">
        <v>178</v>
      </c>
      <c r="E232" s="8" t="s">
        <v>243</v>
      </c>
      <c r="F232" s="8" t="s">
        <v>120</v>
      </c>
      <c r="G232" s="8" t="s">
        <v>138</v>
      </c>
      <c r="H232" s="8" t="s">
        <v>117</v>
      </c>
      <c r="I232" s="8" t="s">
        <v>168</v>
      </c>
      <c r="J232" s="10" t="s">
        <v>421</v>
      </c>
      <c r="K232" s="32" t="s">
        <v>378</v>
      </c>
      <c r="L232" s="50">
        <v>100</v>
      </c>
      <c r="M232" s="50" t="s">
        <v>435</v>
      </c>
      <c r="N232" s="50" t="s">
        <v>435</v>
      </c>
      <c r="O232" s="50" t="s">
        <v>435</v>
      </c>
      <c r="P232" s="42">
        <v>-1794453.12</v>
      </c>
      <c r="Q232" s="42">
        <v>-1794452.78</v>
      </c>
      <c r="R232" s="13">
        <v>0</v>
      </c>
      <c r="S232" s="13">
        <v>0</v>
      </c>
      <c r="T232" s="13">
        <v>0</v>
      </c>
    </row>
    <row r="233" spans="1:20" ht="47.25">
      <c r="A233" s="11" t="s">
        <v>526</v>
      </c>
      <c r="B233" s="11" t="s">
        <v>0</v>
      </c>
      <c r="C233" s="8" t="s">
        <v>174</v>
      </c>
      <c r="D233" s="8" t="s">
        <v>178</v>
      </c>
      <c r="E233" s="8" t="s">
        <v>243</v>
      </c>
      <c r="F233" s="8" t="s">
        <v>120</v>
      </c>
      <c r="G233" s="8">
        <v>10</v>
      </c>
      <c r="H233" s="8" t="s">
        <v>117</v>
      </c>
      <c r="I233" s="8" t="s">
        <v>168</v>
      </c>
      <c r="J233" s="10" t="s">
        <v>421</v>
      </c>
      <c r="K233" s="12" t="s">
        <v>348</v>
      </c>
      <c r="L233" s="50">
        <v>100</v>
      </c>
      <c r="M233" s="50" t="s">
        <v>435</v>
      </c>
      <c r="N233" s="50" t="s">
        <v>435</v>
      </c>
      <c r="O233" s="50" t="s">
        <v>435</v>
      </c>
      <c r="P233" s="26">
        <v>-656927.41</v>
      </c>
      <c r="Q233" s="13">
        <v>-656927.41</v>
      </c>
      <c r="R233" s="13">
        <v>0</v>
      </c>
      <c r="S233" s="13">
        <v>0</v>
      </c>
      <c r="T233" s="13">
        <v>0</v>
      </c>
    </row>
    <row r="234" spans="1:20" ht="15.75">
      <c r="A234" s="11" t="s">
        <v>527</v>
      </c>
      <c r="B234" s="62" t="s">
        <v>114</v>
      </c>
      <c r="C234" s="62"/>
      <c r="D234" s="62"/>
      <c r="E234" s="62"/>
      <c r="F234" s="62"/>
      <c r="G234" s="62"/>
      <c r="H234" s="62"/>
      <c r="I234" s="62"/>
      <c r="J234" s="62"/>
      <c r="K234" s="16"/>
      <c r="L234" s="16"/>
      <c r="M234" s="16"/>
      <c r="N234" s="16"/>
      <c r="O234" s="16"/>
      <c r="P234" s="9">
        <v>1654719495.5900002</v>
      </c>
      <c r="Q234" s="9">
        <v>2376501244.8600001</v>
      </c>
      <c r="R234" s="15">
        <v>2094791419</v>
      </c>
      <c r="S234" s="15">
        <v>1980032252</v>
      </c>
      <c r="T234" s="15">
        <v>1983562934</v>
      </c>
    </row>
  </sheetData>
  <autoFilter ref="A5:N234"/>
  <mergeCells count="10">
    <mergeCell ref="A1:T1"/>
    <mergeCell ref="K3:K4"/>
    <mergeCell ref="L3:O3"/>
    <mergeCell ref="Q3:Q4"/>
    <mergeCell ref="B234:J234"/>
    <mergeCell ref="A3:A4"/>
    <mergeCell ref="B3:I3"/>
    <mergeCell ref="J3:J4"/>
    <mergeCell ref="R3:T3"/>
    <mergeCell ref="P3:P4"/>
  </mergeCells>
  <pageMargins left="0.59055118110236227" right="0.59055118110236227" top="0.59055118110236227" bottom="0.26" header="0.51181102362204722" footer="0.17"/>
  <pageSetup paperSize="9" scale="48" firstPageNumber="358" fitToHeight="0" orientation="landscape" useFirstPageNumber="1" horizontalDpi="1200" verticalDpi="1200" r:id="rId1"/>
  <headerFooter alignWithMargins="0">
    <oddFooter>&amp;C&amp;Я&amp;R&amp;P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доходов</vt:lpstr>
      <vt:lpstr>'Роспись доходов'!LAST_CELL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cp:lastPrinted>2025-11-14T01:16:13Z</cp:lastPrinted>
  <dcterms:created xsi:type="dcterms:W3CDTF">2025-11-05T09:14:12Z</dcterms:created>
  <dcterms:modified xsi:type="dcterms:W3CDTF">2025-11-14T02:00:45Z</dcterms:modified>
</cp:coreProperties>
</file>